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CGT\2026\PCC\Pregão Vigilância 2026 - PROAD 2774-2026\Planilha de custos\"/>
    </mc:Choice>
  </mc:AlternateContent>
  <bookViews>
    <workbookView xWindow="0" yWindow="0" windowWidth="24000" windowHeight="9615"/>
  </bookViews>
  <sheets>
    <sheet name="Resumo" sheetId="1" r:id="rId1"/>
    <sheet name="Parâmetros" sheetId="2" r:id="rId2"/>
    <sheet name="1. Araucária 44h" sheetId="3" r:id="rId3"/>
    <sheet name="2. Campo Largo 44h" sheetId="4" r:id="rId4"/>
    <sheet name="3. Castro 44h" sheetId="5" r:id="rId5"/>
    <sheet name="4. Colombo 44h" sheetId="6" r:id="rId6"/>
    <sheet name="5. Curitiba147 12x36h N" sheetId="7" r:id="rId7"/>
    <sheet name="6. Curitiba147 12x36h D" sheetId="8" r:id="rId8"/>
    <sheet name="7. Curitiba400 44h" sheetId="9" r:id="rId9"/>
    <sheet name="8. Curitiba400 12x36h N" sheetId="10" r:id="rId10"/>
    <sheet name="9. Curitiba400 SDF" sheetId="11" r:id="rId11"/>
    <sheet name="10. Curitiba528 12x36h N" sheetId="12" r:id="rId12"/>
    <sheet name="11. Curitiba528 44h" sheetId="13" r:id="rId13"/>
    <sheet name="12. Curitiba528 SDF" sheetId="14" r:id="rId14"/>
    <sheet name="13. Paranaguá 44h" sheetId="15" r:id="rId15"/>
    <sheet name="14. Pinhais 44h" sheetId="16" r:id="rId16"/>
    <sheet name="15. Ponta Grossa 44h" sheetId="17" r:id="rId17"/>
    <sheet name="16. São J. dos Pinhais 44h" sheetId="18" r:id="rId18"/>
    <sheet name="Uniformes" sheetId="19" r:id="rId19"/>
    <sheet name="EPIs" sheetId="20" r:id="rId20"/>
    <sheet name="Equipamentos" sheetId="21" r:id="rId21"/>
  </sheets>
  <definedNames>
    <definedName name="_xlnm.Print_Area" localSheetId="11">'10. Curitiba528 12x36h N'!$A$1:$F$165</definedName>
    <definedName name="_xlnm.Print_Area" localSheetId="13">'12. Curitiba528 SDF'!$A$1:$F$165</definedName>
    <definedName name="_xlnm.Print_Area" localSheetId="6">'5. Curitiba147 12x36h N'!$A$1:$F$165</definedName>
    <definedName name="_xlnm.Print_Area" localSheetId="7">'6. Curitiba147 12x36h D'!$A$1:$F$165</definedName>
    <definedName name="_xlnm.Print_Area" localSheetId="9">'8. Curitiba400 12x36h N'!$A$1:$F$165</definedName>
    <definedName name="_xlnm.Print_Area" localSheetId="10">'9. Curitiba400 SDF'!$A$1:$F$165</definedName>
    <definedName name="_xlnm.Print_Area" localSheetId="1">Parâmetros!$A$1:$H$164</definedName>
    <definedName name="_xlnm.Print_Area" localSheetId="0">Resumo!$A$1:$H$28</definedName>
  </definedNames>
  <calcPr calcId="152511"/>
  <extLst>
    <ext uri="GoogleSheetsCustomDataVersion2">
      <go:sheetsCustomData xmlns:go="http://customooxmlschemas.google.com/" r:id="rId25" roundtripDataChecksum="30jYyXP93JaIqa2sOZXUG5aQw9pCtMFXgRYHpVIapos="/>
    </ext>
  </extLst>
</workbook>
</file>

<file path=xl/calcChain.xml><?xml version="1.0" encoding="utf-8"?>
<calcChain xmlns="http://schemas.openxmlformats.org/spreadsheetml/2006/main">
  <c r="B5" i="19" l="1"/>
  <c r="B5" i="20"/>
  <c r="B5" i="21"/>
  <c r="B6" i="4"/>
  <c r="B6" i="5"/>
  <c r="B6" i="6"/>
  <c r="B6" i="7"/>
  <c r="B6" i="8"/>
  <c r="B6" i="9"/>
  <c r="B6" i="10"/>
  <c r="B6" i="11"/>
  <c r="B6" i="12"/>
  <c r="B6" i="13"/>
  <c r="B6" i="14"/>
  <c r="B6" i="15"/>
  <c r="B6" i="16"/>
  <c r="B6" i="17"/>
  <c r="B6" i="18"/>
  <c r="B6" i="3"/>
  <c r="B6" i="2"/>
  <c r="J17" i="21" l="1"/>
  <c r="J15" i="21"/>
  <c r="J12" i="21"/>
  <c r="J11" i="21"/>
  <c r="J10" i="21"/>
  <c r="I52" i="21" l="1"/>
  <c r="J52" i="21" s="1"/>
  <c r="J51" i="21"/>
  <c r="I51" i="21"/>
  <c r="I50" i="21"/>
  <c r="J50" i="21" s="1"/>
  <c r="I49" i="21"/>
  <c r="J49" i="21" s="1"/>
  <c r="J48" i="21"/>
  <c r="I48" i="21"/>
  <c r="I47" i="21"/>
  <c r="J47" i="21" s="1"/>
  <c r="I46" i="21"/>
  <c r="J46" i="21" s="1"/>
  <c r="I45" i="21"/>
  <c r="J45" i="21" s="1"/>
  <c r="J44" i="21"/>
  <c r="I43" i="21"/>
  <c r="J43" i="21" s="1"/>
  <c r="J35" i="21"/>
  <c r="I35" i="21"/>
  <c r="J34" i="21"/>
  <c r="I34" i="21"/>
  <c r="I33" i="21"/>
  <c r="J33" i="21" s="1"/>
  <c r="I32" i="21"/>
  <c r="J32" i="21" s="1"/>
  <c r="I31" i="21"/>
  <c r="J31" i="21" s="1"/>
  <c r="I30" i="21"/>
  <c r="J30" i="21" s="1"/>
  <c r="I29" i="21"/>
  <c r="J29" i="21" s="1"/>
  <c r="J28" i="21"/>
  <c r="I28" i="21"/>
  <c r="J27" i="21"/>
  <c r="I26" i="21"/>
  <c r="J26" i="21" s="1"/>
  <c r="I17" i="21"/>
  <c r="I16" i="21"/>
  <c r="E16" i="21"/>
  <c r="J16" i="21" s="1"/>
  <c r="I15" i="21"/>
  <c r="J14" i="21"/>
  <c r="I13" i="21"/>
  <c r="J13" i="21" s="1"/>
  <c r="I12" i="21"/>
  <c r="I11" i="21"/>
  <c r="J18" i="21" s="1"/>
  <c r="J20" i="21" s="1"/>
  <c r="J53" i="21" s="1"/>
  <c r="J54" i="21" s="1"/>
  <c r="J55" i="21" s="1"/>
  <c r="I10" i="21"/>
  <c r="I10" i="20"/>
  <c r="I11" i="20" s="1"/>
  <c r="F19" i="19"/>
  <c r="H19" i="19" s="1"/>
  <c r="I19" i="19" s="1"/>
  <c r="F18" i="19"/>
  <c r="H18" i="19" s="1"/>
  <c r="I18" i="19" s="1"/>
  <c r="F17" i="19"/>
  <c r="H17" i="19" s="1"/>
  <c r="I17" i="19" s="1"/>
  <c r="I16" i="19"/>
  <c r="F16" i="19"/>
  <c r="H16" i="19" s="1"/>
  <c r="F15" i="19"/>
  <c r="H15" i="19" s="1"/>
  <c r="I15" i="19" s="1"/>
  <c r="F14" i="19"/>
  <c r="H14" i="19" s="1"/>
  <c r="I14" i="19" s="1"/>
  <c r="F13" i="19"/>
  <c r="H13" i="19" s="1"/>
  <c r="I13" i="19" s="1"/>
  <c r="H12" i="19"/>
  <c r="I12" i="19" s="1"/>
  <c r="F12" i="19"/>
  <c r="F11" i="19"/>
  <c r="H11" i="19" s="1"/>
  <c r="I11" i="19" s="1"/>
  <c r="I10" i="19"/>
  <c r="H10" i="19"/>
  <c r="F10" i="19"/>
  <c r="E162" i="18"/>
  <c r="D143" i="18"/>
  <c r="C143" i="18"/>
  <c r="D142" i="18"/>
  <c r="C142" i="18"/>
  <c r="D141" i="18"/>
  <c r="C141" i="18"/>
  <c r="D139" i="18"/>
  <c r="D138" i="18"/>
  <c r="E131" i="18"/>
  <c r="E130" i="18"/>
  <c r="D114" i="18"/>
  <c r="D113" i="18"/>
  <c r="D105" i="18"/>
  <c r="D102" i="18"/>
  <c r="E67" i="18"/>
  <c r="D61" i="18"/>
  <c r="D55" i="18"/>
  <c r="D54" i="18"/>
  <c r="D53" i="18"/>
  <c r="D52" i="18"/>
  <c r="D51" i="18"/>
  <c r="D49" i="18"/>
  <c r="D48" i="18"/>
  <c r="D39" i="18"/>
  <c r="E29" i="18"/>
  <c r="D29" i="18"/>
  <c r="D27" i="18"/>
  <c r="E27" i="18" s="1"/>
  <c r="D26" i="18"/>
  <c r="E26" i="18" s="1"/>
  <c r="E25" i="18"/>
  <c r="D18" i="18"/>
  <c r="D15" i="18"/>
  <c r="D10" i="18"/>
  <c r="E162" i="17"/>
  <c r="E150" i="17"/>
  <c r="D143" i="17"/>
  <c r="C143" i="17"/>
  <c r="D142" i="17"/>
  <c r="C142" i="17"/>
  <c r="D141" i="17"/>
  <c r="C141" i="17"/>
  <c r="D139" i="17"/>
  <c r="D138" i="17"/>
  <c r="E131" i="17"/>
  <c r="E130" i="17"/>
  <c r="D105" i="17"/>
  <c r="D102" i="17"/>
  <c r="D87" i="17"/>
  <c r="E87" i="17" s="1"/>
  <c r="D85" i="17"/>
  <c r="E85" i="17" s="1"/>
  <c r="E64" i="17"/>
  <c r="D61" i="17"/>
  <c r="E61" i="17" s="1"/>
  <c r="D55" i="17"/>
  <c r="D54" i="17"/>
  <c r="D53" i="17"/>
  <c r="D52" i="17"/>
  <c r="D51" i="17"/>
  <c r="D49" i="17"/>
  <c r="D48" i="17"/>
  <c r="D40" i="17"/>
  <c r="E40" i="17" s="1"/>
  <c r="D39" i="17"/>
  <c r="D29" i="17"/>
  <c r="E29" i="17" s="1"/>
  <c r="D27" i="17"/>
  <c r="E27" i="17" s="1"/>
  <c r="D26" i="17"/>
  <c r="E26" i="17" s="1"/>
  <c r="D18" i="17"/>
  <c r="D15" i="17"/>
  <c r="E25" i="17" s="1"/>
  <c r="E31" i="17" s="1"/>
  <c r="D10" i="17"/>
  <c r="E162" i="16"/>
  <c r="D143" i="16"/>
  <c r="C143" i="16"/>
  <c r="D142" i="16"/>
  <c r="C142" i="16"/>
  <c r="D141" i="16"/>
  <c r="C141" i="16"/>
  <c r="D139" i="16"/>
  <c r="D138" i="16"/>
  <c r="E131" i="16"/>
  <c r="E130" i="16"/>
  <c r="D113" i="16"/>
  <c r="D105" i="16"/>
  <c r="D99" i="16"/>
  <c r="D88" i="16"/>
  <c r="D87" i="16"/>
  <c r="E67" i="16"/>
  <c r="D61" i="16"/>
  <c r="D55" i="16"/>
  <c r="D54" i="16"/>
  <c r="D53" i="16"/>
  <c r="D52" i="16"/>
  <c r="D51" i="16"/>
  <c r="D49" i="16"/>
  <c r="D48" i="16"/>
  <c r="D29" i="16"/>
  <c r="E27" i="16"/>
  <c r="D27" i="16"/>
  <c r="E26" i="16"/>
  <c r="D26" i="16"/>
  <c r="D18" i="16"/>
  <c r="D15" i="16"/>
  <c r="E25" i="16" s="1"/>
  <c r="D10" i="16"/>
  <c r="E162" i="15"/>
  <c r="D143" i="15"/>
  <c r="C143" i="15"/>
  <c r="D142" i="15"/>
  <c r="C142" i="15"/>
  <c r="D141" i="15"/>
  <c r="C141" i="15"/>
  <c r="D139" i="15"/>
  <c r="D138" i="15"/>
  <c r="E131" i="15"/>
  <c r="E130" i="15"/>
  <c r="D113" i="15"/>
  <c r="D114" i="15" s="1"/>
  <c r="D105" i="15"/>
  <c r="D103" i="15"/>
  <c r="D102" i="15"/>
  <c r="D99" i="15"/>
  <c r="E68" i="15"/>
  <c r="E67" i="15"/>
  <c r="E66" i="15"/>
  <c r="E62" i="15"/>
  <c r="E63" i="15" s="1"/>
  <c r="D61" i="15"/>
  <c r="D55" i="15"/>
  <c r="D54" i="15"/>
  <c r="D53" i="15"/>
  <c r="D52" i="15"/>
  <c r="D51" i="15"/>
  <c r="D49" i="15"/>
  <c r="D48" i="15"/>
  <c r="D40" i="15"/>
  <c r="D39" i="15"/>
  <c r="D29" i="15"/>
  <c r="D27" i="15"/>
  <c r="D26" i="15"/>
  <c r="D18" i="15"/>
  <c r="D15" i="15"/>
  <c r="E25" i="15" s="1"/>
  <c r="D10" i="15"/>
  <c r="E162" i="14"/>
  <c r="E150" i="14"/>
  <c r="D143" i="14"/>
  <c r="C143" i="14"/>
  <c r="D142" i="14"/>
  <c r="C142" i="14"/>
  <c r="D141" i="14"/>
  <c r="C141" i="14"/>
  <c r="D139" i="14"/>
  <c r="D138" i="14"/>
  <c r="E131" i="14"/>
  <c r="E130" i="14"/>
  <c r="E113" i="14"/>
  <c r="E114" i="14" s="1"/>
  <c r="E120" i="14" s="1"/>
  <c r="D105" i="14"/>
  <c r="D102" i="14"/>
  <c r="E102" i="14" s="1"/>
  <c r="D101" i="14"/>
  <c r="E101" i="14" s="1"/>
  <c r="D87" i="14"/>
  <c r="E70" i="14"/>
  <c r="E67" i="14"/>
  <c r="E66" i="14"/>
  <c r="D61" i="14"/>
  <c r="E61" i="14" s="1"/>
  <c r="D55" i="14"/>
  <c r="D54" i="14"/>
  <c r="D53" i="14"/>
  <c r="D52" i="14"/>
  <c r="D51" i="14"/>
  <c r="D49" i="14"/>
  <c r="D48" i="14"/>
  <c r="D40" i="14"/>
  <c r="D41" i="14" s="1"/>
  <c r="E39" i="14"/>
  <c r="D39" i="14"/>
  <c r="E30" i="14"/>
  <c r="D29" i="14"/>
  <c r="E29" i="14" s="1"/>
  <c r="E27" i="14"/>
  <c r="E31" i="14" s="1"/>
  <c r="D27" i="14"/>
  <c r="E26" i="14"/>
  <c r="D26" i="14"/>
  <c r="E25" i="14"/>
  <c r="D18" i="14"/>
  <c r="D15" i="14"/>
  <c r="D10" i="14"/>
  <c r="E162" i="13"/>
  <c r="D143" i="13"/>
  <c r="C143" i="13"/>
  <c r="D142" i="13"/>
  <c r="C142" i="13"/>
  <c r="D141" i="13"/>
  <c r="C141" i="13"/>
  <c r="D140" i="13"/>
  <c r="D139" i="13"/>
  <c r="D138" i="13"/>
  <c r="E131" i="13"/>
  <c r="E130" i="13"/>
  <c r="E128" i="13"/>
  <c r="D105" i="13"/>
  <c r="D102" i="13"/>
  <c r="D88" i="13"/>
  <c r="D85" i="13"/>
  <c r="E67" i="13"/>
  <c r="E62" i="13"/>
  <c r="E63" i="13" s="1"/>
  <c r="D61" i="13"/>
  <c r="E61" i="13" s="1"/>
  <c r="D55" i="13"/>
  <c r="D54" i="13"/>
  <c r="D53" i="13"/>
  <c r="D52" i="13"/>
  <c r="D51" i="13"/>
  <c r="D50" i="13"/>
  <c r="D49" i="13"/>
  <c r="D48" i="13"/>
  <c r="D56" i="13" s="1"/>
  <c r="D40" i="13"/>
  <c r="D39" i="13"/>
  <c r="E29" i="13"/>
  <c r="D29" i="13"/>
  <c r="D27" i="13"/>
  <c r="E27" i="13" s="1"/>
  <c r="D26" i="13"/>
  <c r="E25" i="13"/>
  <c r="D18" i="13"/>
  <c r="D15" i="13"/>
  <c r="D10" i="13"/>
  <c r="E162" i="12"/>
  <c r="D143" i="12"/>
  <c r="C143" i="12"/>
  <c r="D142" i="12"/>
  <c r="C142" i="12"/>
  <c r="D141" i="12"/>
  <c r="C141" i="12"/>
  <c r="D139" i="12"/>
  <c r="D138" i="12"/>
  <c r="E131" i="12"/>
  <c r="E130" i="12"/>
  <c r="D113" i="12"/>
  <c r="D114" i="12" s="1"/>
  <c r="D105" i="12"/>
  <c r="D104" i="12"/>
  <c r="D102" i="12"/>
  <c r="D101" i="12"/>
  <c r="D88" i="12"/>
  <c r="D87" i="12"/>
  <c r="E68" i="12"/>
  <c r="E67" i="12"/>
  <c r="E66" i="12"/>
  <c r="D61" i="12"/>
  <c r="D55" i="12"/>
  <c r="D54" i="12"/>
  <c r="D53" i="12"/>
  <c r="D52" i="12"/>
  <c r="D51" i="12"/>
  <c r="D49" i="12"/>
  <c r="D48" i="12"/>
  <c r="D29" i="12"/>
  <c r="D28" i="12"/>
  <c r="D27" i="12"/>
  <c r="D26" i="12"/>
  <c r="D18" i="12"/>
  <c r="D15" i="12"/>
  <c r="E25" i="12" s="1"/>
  <c r="D10" i="12"/>
  <c r="E162" i="11"/>
  <c r="D143" i="11"/>
  <c r="C143" i="11"/>
  <c r="D142" i="11"/>
  <c r="C142" i="11"/>
  <c r="D141" i="11"/>
  <c r="D140" i="11" s="1"/>
  <c r="D144" i="11" s="1"/>
  <c r="C141" i="11"/>
  <c r="D139" i="11"/>
  <c r="D138" i="11"/>
  <c r="E131" i="11"/>
  <c r="E130" i="11"/>
  <c r="E113" i="11"/>
  <c r="E114" i="11" s="1"/>
  <c r="E120" i="11" s="1"/>
  <c r="D105" i="11"/>
  <c r="D102" i="11"/>
  <c r="D100" i="11"/>
  <c r="D88" i="11"/>
  <c r="D87" i="11"/>
  <c r="D85" i="11"/>
  <c r="E70" i="11"/>
  <c r="E67" i="11"/>
  <c r="D61" i="11"/>
  <c r="D55" i="11"/>
  <c r="D54" i="11"/>
  <c r="D53" i="11"/>
  <c r="D52" i="11"/>
  <c r="D51" i="11"/>
  <c r="D49" i="11"/>
  <c r="D48" i="11"/>
  <c r="D39" i="11"/>
  <c r="E30" i="11"/>
  <c r="D29" i="11"/>
  <c r="D27" i="11"/>
  <c r="D26" i="11"/>
  <c r="E25" i="11"/>
  <c r="D18" i="11"/>
  <c r="D15" i="11"/>
  <c r="D10" i="11"/>
  <c r="E162" i="10"/>
  <c r="D143" i="10"/>
  <c r="C143" i="10"/>
  <c r="D142" i="10"/>
  <c r="C142" i="10"/>
  <c r="D141" i="10"/>
  <c r="C141" i="10"/>
  <c r="D139" i="10"/>
  <c r="D138" i="10"/>
  <c r="E131" i="10"/>
  <c r="E130" i="10"/>
  <c r="D113" i="10"/>
  <c r="D114" i="10" s="1"/>
  <c r="D105" i="10"/>
  <c r="D102" i="10"/>
  <c r="D99" i="10"/>
  <c r="D88" i="10"/>
  <c r="D87" i="10"/>
  <c r="D85" i="10"/>
  <c r="E68" i="10"/>
  <c r="E67" i="10"/>
  <c r="D61" i="10"/>
  <c r="D55" i="10"/>
  <c r="D54" i="10"/>
  <c r="D53" i="10"/>
  <c r="D52" i="10"/>
  <c r="D51" i="10"/>
  <c r="D49" i="10"/>
  <c r="D48" i="10"/>
  <c r="D39" i="10"/>
  <c r="D29" i="10"/>
  <c r="E29" i="10" s="1"/>
  <c r="D28" i="10"/>
  <c r="D27" i="10"/>
  <c r="D26" i="10"/>
  <c r="D18" i="10"/>
  <c r="D15" i="10"/>
  <c r="E25" i="10" s="1"/>
  <c r="D10" i="10"/>
  <c r="E162" i="9"/>
  <c r="D143" i="9"/>
  <c r="D140" i="9" s="1"/>
  <c r="C143" i="9"/>
  <c r="D142" i="9"/>
  <c r="C142" i="9"/>
  <c r="D141" i="9"/>
  <c r="C141" i="9"/>
  <c r="D139" i="9"/>
  <c r="D138" i="9"/>
  <c r="E131" i="9"/>
  <c r="E130" i="9"/>
  <c r="E128" i="9"/>
  <c r="D113" i="9"/>
  <c r="D105" i="9"/>
  <c r="D103" i="9"/>
  <c r="D102" i="9"/>
  <c r="D88" i="9"/>
  <c r="D87" i="9"/>
  <c r="D85" i="9"/>
  <c r="E67" i="9"/>
  <c r="E66" i="9"/>
  <c r="D61" i="9"/>
  <c r="D55" i="9"/>
  <c r="D54" i="9"/>
  <c r="D53" i="9"/>
  <c r="D52" i="9"/>
  <c r="D51" i="9"/>
  <c r="D49" i="9"/>
  <c r="D48" i="9"/>
  <c r="D39" i="9"/>
  <c r="D29" i="9"/>
  <c r="D27" i="9"/>
  <c r="D26" i="9"/>
  <c r="D18" i="9"/>
  <c r="D15" i="9"/>
  <c r="E25" i="9" s="1"/>
  <c r="D10" i="9"/>
  <c r="E162" i="8"/>
  <c r="D143" i="8"/>
  <c r="C143" i="8"/>
  <c r="D142" i="8"/>
  <c r="C142" i="8"/>
  <c r="D141" i="8"/>
  <c r="D140" i="8" s="1"/>
  <c r="C141" i="8"/>
  <c r="D139" i="8"/>
  <c r="D138" i="8"/>
  <c r="E131" i="8"/>
  <c r="E130" i="8"/>
  <c r="D113" i="8"/>
  <c r="D114" i="8" s="1"/>
  <c r="D105" i="8"/>
  <c r="D104" i="8"/>
  <c r="D103" i="8"/>
  <c r="D102" i="8"/>
  <c r="D88" i="8"/>
  <c r="E68" i="8"/>
  <c r="E67" i="8"/>
  <c r="E62" i="8"/>
  <c r="E63" i="8" s="1"/>
  <c r="D61" i="8"/>
  <c r="E61" i="8" s="1"/>
  <c r="D55" i="8"/>
  <c r="D54" i="8"/>
  <c r="D53" i="8"/>
  <c r="D52" i="8"/>
  <c r="D51" i="8"/>
  <c r="D49" i="8"/>
  <c r="D48" i="8"/>
  <c r="D39" i="8"/>
  <c r="D29" i="8"/>
  <c r="D27" i="8"/>
  <c r="D26" i="8"/>
  <c r="E26" i="8" s="1"/>
  <c r="D18" i="8"/>
  <c r="D15" i="8"/>
  <c r="E25" i="8" s="1"/>
  <c r="D10" i="8"/>
  <c r="E162" i="7"/>
  <c r="D143" i="7"/>
  <c r="D140" i="7" s="1"/>
  <c r="C143" i="7"/>
  <c r="D142" i="7"/>
  <c r="C142" i="7"/>
  <c r="D141" i="7"/>
  <c r="C141" i="7"/>
  <c r="D139" i="7"/>
  <c r="D138" i="7"/>
  <c r="E131" i="7"/>
  <c r="E130" i="7"/>
  <c r="E128" i="7"/>
  <c r="D113" i="7"/>
  <c r="D114" i="7" s="1"/>
  <c r="D105" i="7"/>
  <c r="D103" i="7"/>
  <c r="D102" i="7"/>
  <c r="D99" i="7"/>
  <c r="E70" i="7"/>
  <c r="E67" i="7"/>
  <c r="E66" i="7"/>
  <c r="E61" i="7"/>
  <c r="D61" i="7"/>
  <c r="D55" i="7"/>
  <c r="D54" i="7"/>
  <c r="D53" i="7"/>
  <c r="D52" i="7"/>
  <c r="D51" i="7"/>
  <c r="D50" i="7"/>
  <c r="D56" i="7" s="1"/>
  <c r="D49" i="7"/>
  <c r="D48" i="7"/>
  <c r="D39" i="7"/>
  <c r="D29" i="7"/>
  <c r="D28" i="7"/>
  <c r="D27" i="7"/>
  <c r="E27" i="7" s="1"/>
  <c r="D26" i="7"/>
  <c r="E26" i="7" s="1"/>
  <c r="D18" i="7"/>
  <c r="D15" i="7"/>
  <c r="E25" i="7" s="1"/>
  <c r="E29" i="7" s="1"/>
  <c r="D10" i="7"/>
  <c r="E162" i="6"/>
  <c r="D143" i="6"/>
  <c r="C143" i="6"/>
  <c r="D142" i="6"/>
  <c r="C142" i="6"/>
  <c r="D141" i="6"/>
  <c r="C141" i="6"/>
  <c r="D139" i="6"/>
  <c r="D138" i="6"/>
  <c r="E131" i="6"/>
  <c r="E130" i="6"/>
  <c r="E128" i="6"/>
  <c r="D114" i="6"/>
  <c r="D113" i="6"/>
  <c r="D105" i="6"/>
  <c r="D104" i="6"/>
  <c r="D102" i="6"/>
  <c r="D99" i="6"/>
  <c r="D88" i="6"/>
  <c r="E67" i="6"/>
  <c r="E66" i="6"/>
  <c r="E62" i="6"/>
  <c r="E63" i="6" s="1"/>
  <c r="D61" i="6"/>
  <c r="D55" i="6"/>
  <c r="D54" i="6"/>
  <c r="D53" i="6"/>
  <c r="D52" i="6"/>
  <c r="D51" i="6"/>
  <c r="D49" i="6"/>
  <c r="D48" i="6"/>
  <c r="D39" i="6"/>
  <c r="D29" i="6"/>
  <c r="E29" i="6" s="1"/>
  <c r="D27" i="6"/>
  <c r="E26" i="6"/>
  <c r="E31" i="6" s="1"/>
  <c r="D26" i="6"/>
  <c r="D18" i="6"/>
  <c r="D15" i="6"/>
  <c r="E25" i="6" s="1"/>
  <c r="E27" i="6" s="1"/>
  <c r="D10" i="6"/>
  <c r="E162" i="5"/>
  <c r="D143" i="5"/>
  <c r="C143" i="5"/>
  <c r="D142" i="5"/>
  <c r="C142" i="5"/>
  <c r="D141" i="5"/>
  <c r="C141" i="5"/>
  <c r="D139" i="5"/>
  <c r="D138" i="5"/>
  <c r="E131" i="5"/>
  <c r="E130" i="5"/>
  <c r="D114" i="5"/>
  <c r="D113" i="5"/>
  <c r="D105" i="5"/>
  <c r="D102" i="5"/>
  <c r="D99" i="5"/>
  <c r="D88" i="5"/>
  <c r="D87" i="5"/>
  <c r="E67" i="5"/>
  <c r="E62" i="5"/>
  <c r="E63" i="5" s="1"/>
  <c r="D61" i="5"/>
  <c r="E61" i="5" s="1"/>
  <c r="D55" i="5"/>
  <c r="D54" i="5"/>
  <c r="D53" i="5"/>
  <c r="D52" i="5"/>
  <c r="D51" i="5"/>
  <c r="D49" i="5"/>
  <c r="D48" i="5"/>
  <c r="D40" i="5"/>
  <c r="D39" i="5"/>
  <c r="D29" i="5"/>
  <c r="D27" i="5"/>
  <c r="E27" i="5" s="1"/>
  <c r="E26" i="5"/>
  <c r="D26" i="5"/>
  <c r="E25" i="5"/>
  <c r="D18" i="5"/>
  <c r="D15" i="5"/>
  <c r="D10" i="5"/>
  <c r="E162" i="4"/>
  <c r="E150" i="4"/>
  <c r="D143" i="4"/>
  <c r="C143" i="4"/>
  <c r="D142" i="4"/>
  <c r="C142" i="4"/>
  <c r="D141" i="4"/>
  <c r="C141" i="4"/>
  <c r="D139" i="4"/>
  <c r="D138" i="4"/>
  <c r="E131" i="4"/>
  <c r="E130" i="4"/>
  <c r="D114" i="4"/>
  <c r="E113" i="4"/>
  <c r="E114" i="4" s="1"/>
  <c r="E120" i="4" s="1"/>
  <c r="D113" i="4"/>
  <c r="D105" i="4"/>
  <c r="D102" i="4"/>
  <c r="D88" i="4"/>
  <c r="E88" i="4" s="1"/>
  <c r="E87" i="4"/>
  <c r="D87" i="4"/>
  <c r="D85" i="4"/>
  <c r="E67" i="4"/>
  <c r="E66" i="4"/>
  <c r="E62" i="4"/>
  <c r="E63" i="4" s="1"/>
  <c r="D61" i="4"/>
  <c r="D55" i="4"/>
  <c r="D54" i="4"/>
  <c r="D53" i="4"/>
  <c r="D52" i="4"/>
  <c r="D51" i="4"/>
  <c r="D49" i="4"/>
  <c r="D48" i="4"/>
  <c r="D39" i="4"/>
  <c r="E31" i="4"/>
  <c r="E105" i="4" s="1"/>
  <c r="E29" i="4"/>
  <c r="D29" i="4"/>
  <c r="E27" i="4"/>
  <c r="D27" i="4"/>
  <c r="E26" i="4"/>
  <c r="D26" i="4"/>
  <c r="E25" i="4"/>
  <c r="D18" i="4"/>
  <c r="D15" i="4"/>
  <c r="D10" i="4"/>
  <c r="E162" i="3"/>
  <c r="D143" i="3"/>
  <c r="C143" i="3"/>
  <c r="D142" i="3"/>
  <c r="C142" i="3"/>
  <c r="D141" i="3"/>
  <c r="C141" i="3"/>
  <c r="D139" i="3"/>
  <c r="D138" i="3"/>
  <c r="E131" i="3"/>
  <c r="E130" i="3"/>
  <c r="E128" i="3"/>
  <c r="D113" i="3"/>
  <c r="D114" i="3" s="1"/>
  <c r="D105" i="3"/>
  <c r="D104" i="3"/>
  <c r="D103" i="3"/>
  <c r="D102" i="3"/>
  <c r="D88" i="3"/>
  <c r="D87" i="3"/>
  <c r="E67" i="3"/>
  <c r="E66" i="3"/>
  <c r="E62" i="3"/>
  <c r="E63" i="3" s="1"/>
  <c r="D61" i="3"/>
  <c r="E61" i="3" s="1"/>
  <c r="D55" i="3"/>
  <c r="D54" i="3"/>
  <c r="D53" i="3"/>
  <c r="D52" i="3"/>
  <c r="D51" i="3"/>
  <c r="D49" i="3"/>
  <c r="D48" i="3"/>
  <c r="D39" i="3"/>
  <c r="D29" i="3"/>
  <c r="E29" i="3" s="1"/>
  <c r="E31" i="3" s="1"/>
  <c r="D27" i="3"/>
  <c r="E27" i="3" s="1"/>
  <c r="E26" i="3"/>
  <c r="D26" i="3"/>
  <c r="E25" i="3"/>
  <c r="D18" i="3"/>
  <c r="D15" i="3"/>
  <c r="D10" i="3"/>
  <c r="G101" i="2"/>
  <c r="G94" i="2"/>
  <c r="G93" i="2"/>
  <c r="G84" i="2"/>
  <c r="G83" i="2"/>
  <c r="G82" i="2"/>
  <c r="D102" i="16" s="1"/>
  <c r="G81" i="2"/>
  <c r="G80" i="2"/>
  <c r="G79" i="2"/>
  <c r="G72" i="2"/>
  <c r="D90" i="16" s="1"/>
  <c r="G70" i="2"/>
  <c r="D88" i="7" s="1"/>
  <c r="G69" i="2"/>
  <c r="G67" i="2"/>
  <c r="D85" i="8" s="1"/>
  <c r="G62" i="2"/>
  <c r="G61" i="2"/>
  <c r="E69" i="12" s="1"/>
  <c r="G60" i="2"/>
  <c r="G59" i="2"/>
  <c r="E67" i="17" s="1"/>
  <c r="E58" i="2"/>
  <c r="G58" i="2" s="1"/>
  <c r="G57" i="2"/>
  <c r="E65" i="9" s="1"/>
  <c r="G56" i="2"/>
  <c r="G54" i="2"/>
  <c r="G53" i="2"/>
  <c r="E62" i="16" s="1"/>
  <c r="E63" i="16" s="1"/>
  <c r="E52" i="2"/>
  <c r="G52" i="2" s="1"/>
  <c r="E51" i="2"/>
  <c r="E50" i="2"/>
  <c r="E49" i="2"/>
  <c r="G38" i="2"/>
  <c r="D50" i="10" s="1"/>
  <c r="D56" i="10" s="1"/>
  <c r="G30" i="2"/>
  <c r="D40" i="10" s="1"/>
  <c r="D41" i="10" s="1"/>
  <c r="G29" i="2"/>
  <c r="D39" i="16" s="1"/>
  <c r="G22" i="2"/>
  <c r="F25" i="1"/>
  <c r="D144" i="13" l="1"/>
  <c r="D140" i="3"/>
  <c r="D144" i="3" s="1"/>
  <c r="D140" i="12"/>
  <c r="D140" i="6"/>
  <c r="D144" i="6" s="1"/>
  <c r="D140" i="17"/>
  <c r="D144" i="17" s="1"/>
  <c r="D140" i="4"/>
  <c r="D144" i="4" s="1"/>
  <c r="D140" i="16"/>
  <c r="D140" i="10"/>
  <c r="D144" i="16"/>
  <c r="E150" i="6"/>
  <c r="E113" i="6"/>
  <c r="E114" i="6" s="1"/>
  <c r="E120" i="6" s="1"/>
  <c r="E40" i="3"/>
  <c r="E105" i="3"/>
  <c r="E150" i="3"/>
  <c r="E102" i="3"/>
  <c r="E102" i="13"/>
  <c r="E31" i="8"/>
  <c r="E31" i="7"/>
  <c r="E87" i="3"/>
  <c r="E27" i="11"/>
  <c r="E29" i="11"/>
  <c r="E26" i="12"/>
  <c r="E28" i="12" s="1"/>
  <c r="E29" i="12"/>
  <c r="E27" i="12"/>
  <c r="E27" i="15"/>
  <c r="E29" i="15"/>
  <c r="E29" i="9"/>
  <c r="E113" i="3"/>
  <c r="E114" i="3" s="1"/>
  <c r="E120" i="3" s="1"/>
  <c r="D50" i="5"/>
  <c r="D56" i="5" s="1"/>
  <c r="D50" i="17"/>
  <c r="D56" i="17" s="1"/>
  <c r="D50" i="18"/>
  <c r="D56" i="18" s="1"/>
  <c r="D50" i="15"/>
  <c r="D56" i="15" s="1"/>
  <c r="D50" i="4"/>
  <c r="D56" i="4" s="1"/>
  <c r="D50" i="14"/>
  <c r="D50" i="6"/>
  <c r="D56" i="6" s="1"/>
  <c r="D50" i="12"/>
  <c r="D50" i="9"/>
  <c r="D56" i="9" s="1"/>
  <c r="D50" i="8"/>
  <c r="D50" i="16"/>
  <c r="D56" i="16" s="1"/>
  <c r="D50" i="3"/>
  <c r="D100" i="10"/>
  <c r="D100" i="13"/>
  <c r="D100" i="12"/>
  <c r="D100" i="3"/>
  <c r="E100" i="3" s="1"/>
  <c r="D100" i="9"/>
  <c r="D100" i="4"/>
  <c r="E100" i="4" s="1"/>
  <c r="D100" i="18"/>
  <c r="D100" i="5"/>
  <c r="D100" i="17"/>
  <c r="E100" i="17" s="1"/>
  <c r="D100" i="16"/>
  <c r="D100" i="14"/>
  <c r="E100" i="14" s="1"/>
  <c r="D100" i="8"/>
  <c r="D100" i="7"/>
  <c r="D100" i="15"/>
  <c r="D100" i="6"/>
  <c r="E100" i="6" s="1"/>
  <c r="E39" i="3"/>
  <c r="G44" i="2"/>
  <c r="G71" i="2" s="1"/>
  <c r="D101" i="16"/>
  <c r="D101" i="6"/>
  <c r="E101" i="6" s="1"/>
  <c r="D101" i="9"/>
  <c r="D101" i="18"/>
  <c r="D101" i="10"/>
  <c r="D101" i="4"/>
  <c r="E101" i="4" s="1"/>
  <c r="D101" i="11"/>
  <c r="D101" i="17"/>
  <c r="E101" i="17" s="1"/>
  <c r="D101" i="5"/>
  <c r="D101" i="13"/>
  <c r="E101" i="13" s="1"/>
  <c r="D101" i="3"/>
  <c r="E101" i="3" s="1"/>
  <c r="D101" i="15"/>
  <c r="D101" i="8"/>
  <c r="E101" i="8" s="1"/>
  <c r="D101" i="7"/>
  <c r="E101" i="7" s="1"/>
  <c r="D56" i="14"/>
  <c r="E65" i="14"/>
  <c r="E65" i="8"/>
  <c r="E65" i="13"/>
  <c r="E65" i="7"/>
  <c r="E65" i="4"/>
  <c r="E65" i="17"/>
  <c r="E65" i="16"/>
  <c r="E65" i="11"/>
  <c r="E65" i="10"/>
  <c r="E65" i="5"/>
  <c r="E71" i="5" s="1"/>
  <c r="E78" i="5" s="1"/>
  <c r="E65" i="15"/>
  <c r="E65" i="3"/>
  <c r="E71" i="3" s="1"/>
  <c r="E78" i="3" s="1"/>
  <c r="E65" i="6"/>
  <c r="E65" i="18"/>
  <c r="G102" i="2"/>
  <c r="J36" i="21"/>
  <c r="E65" i="12"/>
  <c r="E26" i="9"/>
  <c r="E31" i="9" s="1"/>
  <c r="E61" i="12"/>
  <c r="E61" i="10"/>
  <c r="D50" i="11"/>
  <c r="D56" i="11" s="1"/>
  <c r="D90" i="5"/>
  <c r="D90" i="17"/>
  <c r="E90" i="17" s="1"/>
  <c r="D90" i="12"/>
  <c r="D90" i="8"/>
  <c r="D90" i="18"/>
  <c r="D90" i="10"/>
  <c r="D90" i="4"/>
  <c r="E90" i="4" s="1"/>
  <c r="D90" i="14"/>
  <c r="E90" i="14" s="1"/>
  <c r="D90" i="15"/>
  <c r="D90" i="9"/>
  <c r="D90" i="11"/>
  <c r="D90" i="7"/>
  <c r="D90" i="3"/>
  <c r="E90" i="3" s="1"/>
  <c r="D90" i="6"/>
  <c r="E90" i="6" s="1"/>
  <c r="D90" i="13"/>
  <c r="E29" i="8"/>
  <c r="E28" i="8"/>
  <c r="E61" i="11"/>
  <c r="D106" i="5"/>
  <c r="D144" i="8"/>
  <c r="E28" i="10"/>
  <c r="E102" i="17"/>
  <c r="E43" i="17"/>
  <c r="I20" i="19"/>
  <c r="G100" i="2" s="1"/>
  <c r="E99" i="6"/>
  <c r="D114" i="16"/>
  <c r="E62" i="14"/>
  <c r="E63" i="14" s="1"/>
  <c r="E62" i="11"/>
  <c r="E63" i="11" s="1"/>
  <c r="D144" i="7"/>
  <c r="E27" i="8"/>
  <c r="E64" i="11"/>
  <c r="E64" i="14"/>
  <c r="E64" i="10"/>
  <c r="E64" i="8"/>
  <c r="E71" i="8" s="1"/>
  <c r="E78" i="8" s="1"/>
  <c r="E64" i="16"/>
  <c r="E64" i="9"/>
  <c r="E64" i="13"/>
  <c r="E64" i="5"/>
  <c r="E64" i="15"/>
  <c r="E64" i="7"/>
  <c r="E64" i="3"/>
  <c r="E64" i="18"/>
  <c r="E128" i="12"/>
  <c r="E128" i="10"/>
  <c r="E128" i="4"/>
  <c r="E128" i="18"/>
  <c r="E128" i="11"/>
  <c r="E128" i="14"/>
  <c r="E128" i="8"/>
  <c r="E128" i="16"/>
  <c r="E128" i="15"/>
  <c r="E128" i="17"/>
  <c r="E128" i="5"/>
  <c r="E64" i="4"/>
  <c r="E64" i="12"/>
  <c r="D41" i="15"/>
  <c r="E26" i="11"/>
  <c r="E31" i="11" s="1"/>
  <c r="E104" i="6"/>
  <c r="E105" i="6"/>
  <c r="E70" i="13"/>
  <c r="E70" i="9"/>
  <c r="E70" i="17"/>
  <c r="E70" i="10"/>
  <c r="E70" i="4"/>
  <c r="E70" i="16"/>
  <c r="E70" i="6"/>
  <c r="E70" i="15"/>
  <c r="E70" i="5"/>
  <c r="E70" i="3"/>
  <c r="E70" i="8"/>
  <c r="E70" i="12"/>
  <c r="E39" i="4"/>
  <c r="E70" i="18"/>
  <c r="E102" i="4"/>
  <c r="D41" i="17"/>
  <c r="E85" i="4"/>
  <c r="E40" i="14"/>
  <c r="E41" i="14" s="1"/>
  <c r="E64" i="6"/>
  <c r="D41" i="13"/>
  <c r="E39" i="13"/>
  <c r="E69" i="17"/>
  <c r="E69" i="13"/>
  <c r="E69" i="18"/>
  <c r="E69" i="3"/>
  <c r="E69" i="9"/>
  <c r="E69" i="10"/>
  <c r="E69" i="4"/>
  <c r="E69" i="15"/>
  <c r="E69" i="5"/>
  <c r="E69" i="16"/>
  <c r="E69" i="11"/>
  <c r="E69" i="6"/>
  <c r="E69" i="14"/>
  <c r="E69" i="7"/>
  <c r="E69" i="8"/>
  <c r="E103" i="8"/>
  <c r="E87" i="14"/>
  <c r="E31" i="18"/>
  <c r="E68" i="17"/>
  <c r="E68" i="16"/>
  <c r="E68" i="18"/>
  <c r="E68" i="9"/>
  <c r="E68" i="13"/>
  <c r="E68" i="11"/>
  <c r="E68" i="4"/>
  <c r="E68" i="3"/>
  <c r="E88" i="3"/>
  <c r="E27" i="9"/>
  <c r="E61" i="9"/>
  <c r="E85" i="13"/>
  <c r="D40" i="12"/>
  <c r="D40" i="11"/>
  <c r="D41" i="11" s="1"/>
  <c r="D40" i="6"/>
  <c r="E40" i="6" s="1"/>
  <c r="D40" i="9"/>
  <c r="D41" i="9" s="1"/>
  <c r="D40" i="16"/>
  <c r="D41" i="16" s="1"/>
  <c r="D40" i="4"/>
  <c r="D41" i="4" s="1"/>
  <c r="D99" i="17"/>
  <c r="D99" i="13"/>
  <c r="D99" i="8"/>
  <c r="D99" i="3"/>
  <c r="D99" i="14"/>
  <c r="D99" i="12"/>
  <c r="D99" i="9"/>
  <c r="D99" i="18"/>
  <c r="D99" i="11"/>
  <c r="D99" i="4"/>
  <c r="E102" i="6"/>
  <c r="D114" i="9"/>
  <c r="D40" i="18"/>
  <c r="D41" i="18" s="1"/>
  <c r="D140" i="18"/>
  <c r="D144" i="18" s="1"/>
  <c r="D103" i="12"/>
  <c r="D103" i="11"/>
  <c r="D103" i="17"/>
  <c r="E103" i="17" s="1"/>
  <c r="D103" i="5"/>
  <c r="D103" i="14"/>
  <c r="E103" i="14" s="1"/>
  <c r="D103" i="13"/>
  <c r="D103" i="18"/>
  <c r="D103" i="10"/>
  <c r="D103" i="4"/>
  <c r="E103" i="4" s="1"/>
  <c r="D103" i="16"/>
  <c r="D103" i="6"/>
  <c r="E103" i="6" s="1"/>
  <c r="D104" i="9"/>
  <c r="D104" i="15"/>
  <c r="D104" i="5"/>
  <c r="D104" i="14"/>
  <c r="E104" i="14" s="1"/>
  <c r="D104" i="16"/>
  <c r="D104" i="4"/>
  <c r="E104" i="4" s="1"/>
  <c r="D104" i="17"/>
  <c r="E104" i="17" s="1"/>
  <c r="D104" i="11"/>
  <c r="D104" i="13"/>
  <c r="E104" i="13" s="1"/>
  <c r="D104" i="7"/>
  <c r="E104" i="7" s="1"/>
  <c r="E68" i="6"/>
  <c r="D40" i="7"/>
  <c r="D41" i="7" s="1"/>
  <c r="D56" i="12"/>
  <c r="E103" i="3"/>
  <c r="E39" i="6"/>
  <c r="E61" i="15"/>
  <c r="E105" i="17"/>
  <c r="E61" i="6"/>
  <c r="E61" i="16"/>
  <c r="D41" i="3"/>
  <c r="E104" i="3"/>
  <c r="E29" i="5"/>
  <c r="E31" i="5" s="1"/>
  <c r="D40" i="8"/>
  <c r="D41" i="8" s="1"/>
  <c r="E26" i="15"/>
  <c r="E31" i="15" s="1"/>
  <c r="E62" i="12"/>
  <c r="E63" i="12" s="1"/>
  <c r="E62" i="7"/>
  <c r="E63" i="7" s="1"/>
  <c r="E62" i="10"/>
  <c r="E63" i="10" s="1"/>
  <c r="G86" i="2"/>
  <c r="D40" i="3"/>
  <c r="D41" i="5"/>
  <c r="E68" i="5"/>
  <c r="E68" i="7"/>
  <c r="D144" i="9"/>
  <c r="E26" i="10"/>
  <c r="D104" i="10"/>
  <c r="D144" i="12"/>
  <c r="E68" i="14"/>
  <c r="D104" i="18"/>
  <c r="E62" i="18"/>
  <c r="E63" i="18" s="1"/>
  <c r="E62" i="17"/>
  <c r="E63" i="17" s="1"/>
  <c r="E62" i="9"/>
  <c r="E63" i="9" s="1"/>
  <c r="E61" i="4"/>
  <c r="E71" i="4" s="1"/>
  <c r="E78" i="4" s="1"/>
  <c r="E27" i="10"/>
  <c r="E31" i="10" s="1"/>
  <c r="E66" i="5"/>
  <c r="E66" i="17"/>
  <c r="E66" i="8"/>
  <c r="E66" i="18"/>
  <c r="E66" i="11"/>
  <c r="D140" i="15"/>
  <c r="D144" i="15" s="1"/>
  <c r="E29" i="16"/>
  <c r="E31" i="16" s="1"/>
  <c r="D56" i="3"/>
  <c r="D85" i="14"/>
  <c r="E85" i="14" s="1"/>
  <c r="D85" i="18"/>
  <c r="D85" i="16"/>
  <c r="D85" i="15"/>
  <c r="G68" i="2"/>
  <c r="D85" i="12"/>
  <c r="D85" i="7"/>
  <c r="E85" i="7" s="1"/>
  <c r="D87" i="6"/>
  <c r="E87" i="6" s="1"/>
  <c r="D87" i="15"/>
  <c r="D87" i="18"/>
  <c r="D87" i="13"/>
  <c r="D87" i="8"/>
  <c r="E66" i="16"/>
  <c r="D85" i="6"/>
  <c r="E85" i="6" s="1"/>
  <c r="D144" i="10"/>
  <c r="D85" i="3"/>
  <c r="E85" i="3" s="1"/>
  <c r="D87" i="7"/>
  <c r="E66" i="10"/>
  <c r="E66" i="13"/>
  <c r="E105" i="13"/>
  <c r="D85" i="5"/>
  <c r="D140" i="5"/>
  <c r="D144" i="5" s="1"/>
  <c r="E88" i="6"/>
  <c r="E28" i="7"/>
  <c r="E39" i="17"/>
  <c r="E41" i="17" s="1"/>
  <c r="E76" i="17" s="1"/>
  <c r="E61" i="18"/>
  <c r="D113" i="17"/>
  <c r="D113" i="13"/>
  <c r="D56" i="8"/>
  <c r="D39" i="12"/>
  <c r="E26" i="13"/>
  <c r="E31" i="13" s="1"/>
  <c r="D140" i="14"/>
  <c r="D144" i="14" s="1"/>
  <c r="G31" i="2"/>
  <c r="D88" i="18"/>
  <c r="D88" i="14"/>
  <c r="E88" i="14" s="1"/>
  <c r="D88" i="17"/>
  <c r="E88" i="17" s="1"/>
  <c r="E105" i="14"/>
  <c r="D88" i="15"/>
  <c r="J37" i="21" l="1"/>
  <c r="G103" i="2" s="1"/>
  <c r="E71" i="13"/>
  <c r="E78" i="13" s="1"/>
  <c r="E39" i="16"/>
  <c r="E87" i="16"/>
  <c r="E40" i="16"/>
  <c r="E150" i="16"/>
  <c r="E99" i="16"/>
  <c r="E102" i="16"/>
  <c r="E90" i="16"/>
  <c r="E113" i="16"/>
  <c r="E114" i="16" s="1"/>
  <c r="E120" i="16" s="1"/>
  <c r="E105" i="16"/>
  <c r="E88" i="16"/>
  <c r="E150" i="15"/>
  <c r="E40" i="15"/>
  <c r="E105" i="15"/>
  <c r="E102" i="15"/>
  <c r="E39" i="15"/>
  <c r="E41" i="15" s="1"/>
  <c r="E76" i="15" s="1"/>
  <c r="E99" i="15"/>
  <c r="E113" i="15"/>
  <c r="E114" i="15" s="1"/>
  <c r="E120" i="15" s="1"/>
  <c r="E103" i="15"/>
  <c r="E129" i="12"/>
  <c r="E129" i="8"/>
  <c r="E129" i="10"/>
  <c r="E129" i="7"/>
  <c r="E76" i="14"/>
  <c r="E43" i="14"/>
  <c r="E150" i="11"/>
  <c r="E43" i="11"/>
  <c r="E105" i="11"/>
  <c r="E40" i="11"/>
  <c r="E87" i="11"/>
  <c r="E39" i="11"/>
  <c r="E41" i="11" s="1"/>
  <c r="E76" i="11" s="1"/>
  <c r="E85" i="11"/>
  <c r="E100" i="11"/>
  <c r="E102" i="11"/>
  <c r="E88" i="11"/>
  <c r="E102" i="10"/>
  <c r="E150" i="10"/>
  <c r="E88" i="10"/>
  <c r="E39" i="10"/>
  <c r="E40" i="10"/>
  <c r="E85" i="10"/>
  <c r="E113" i="10"/>
  <c r="E114" i="10" s="1"/>
  <c r="E120" i="10" s="1"/>
  <c r="E105" i="10"/>
  <c r="E87" i="10"/>
  <c r="E99" i="10"/>
  <c r="E150" i="5"/>
  <c r="E40" i="5"/>
  <c r="E99" i="5"/>
  <c r="E88" i="5"/>
  <c r="E87" i="5"/>
  <c r="E39" i="5"/>
  <c r="E41" i="5" s="1"/>
  <c r="E76" i="5" s="1"/>
  <c r="E105" i="5"/>
  <c r="E102" i="5"/>
  <c r="E113" i="5"/>
  <c r="E114" i="5" s="1"/>
  <c r="E120" i="5" s="1"/>
  <c r="E150" i="9"/>
  <c r="E102" i="9"/>
  <c r="E40" i="9"/>
  <c r="E85" i="9"/>
  <c r="E105" i="9"/>
  <c r="E88" i="9"/>
  <c r="E103" i="9"/>
  <c r="E39" i="9"/>
  <c r="E41" i="9" s="1"/>
  <c r="E76" i="9" s="1"/>
  <c r="E87" i="9"/>
  <c r="E113" i="9"/>
  <c r="E114" i="9" s="1"/>
  <c r="E120" i="9" s="1"/>
  <c r="E90" i="15"/>
  <c r="E150" i="18"/>
  <c r="E40" i="18"/>
  <c r="E100" i="15"/>
  <c r="E40" i="7"/>
  <c r="E150" i="7"/>
  <c r="E102" i="7"/>
  <c r="E102" i="18"/>
  <c r="E40" i="8"/>
  <c r="E113" i="8"/>
  <c r="E114" i="8" s="1"/>
  <c r="E120" i="8" s="1"/>
  <c r="E150" i="8"/>
  <c r="E39" i="8"/>
  <c r="E41" i="8" s="1"/>
  <c r="E76" i="8" s="1"/>
  <c r="E85" i="8"/>
  <c r="E104" i="8"/>
  <c r="E91" i="4"/>
  <c r="E152" i="4" s="1"/>
  <c r="E90" i="8"/>
  <c r="E100" i="16"/>
  <c r="E88" i="18"/>
  <c r="E40" i="4"/>
  <c r="E113" i="18"/>
  <c r="E114" i="18" s="1"/>
  <c r="E120" i="18" s="1"/>
  <c r="E90" i="5"/>
  <c r="E104" i="5"/>
  <c r="E104" i="15"/>
  <c r="D41" i="12"/>
  <c r="E71" i="15"/>
  <c r="E78" i="15" s="1"/>
  <c r="E104" i="9"/>
  <c r="E88" i="8"/>
  <c r="E101" i="18"/>
  <c r="E41" i="6"/>
  <c r="D106" i="4"/>
  <c r="E99" i="4"/>
  <c r="E39" i="18"/>
  <c r="E41" i="18" s="1"/>
  <c r="E76" i="18" s="1"/>
  <c r="E101" i="9"/>
  <c r="D41" i="6"/>
  <c r="E103" i="16"/>
  <c r="D106" i="11"/>
  <c r="E99" i="11"/>
  <c r="E90" i="13"/>
  <c r="E71" i="7"/>
  <c r="E78" i="7" s="1"/>
  <c r="E100" i="13"/>
  <c r="E127" i="18"/>
  <c r="E127" i="9"/>
  <c r="E127" i="10"/>
  <c r="E127" i="15"/>
  <c r="E127" i="8"/>
  <c r="E127" i="12"/>
  <c r="E127" i="14"/>
  <c r="E127" i="4"/>
  <c r="E127" i="11"/>
  <c r="E127" i="16"/>
  <c r="E127" i="5"/>
  <c r="E127" i="13"/>
  <c r="E127" i="17"/>
  <c r="E127" i="3"/>
  <c r="E127" i="7"/>
  <c r="E127" i="6"/>
  <c r="E99" i="17"/>
  <c r="D106" i="17"/>
  <c r="D86" i="12"/>
  <c r="D86" i="3"/>
  <c r="E86" i="3" s="1"/>
  <c r="E91" i="3" s="1"/>
  <c r="E152" i="3" s="1"/>
  <c r="D86" i="15"/>
  <c r="E86" i="15" s="1"/>
  <c r="D86" i="14"/>
  <c r="E86" i="14" s="1"/>
  <c r="D86" i="8"/>
  <c r="E86" i="8" s="1"/>
  <c r="D86" i="13"/>
  <c r="E86" i="13" s="1"/>
  <c r="D86" i="6"/>
  <c r="E86" i="6" s="1"/>
  <c r="E91" i="6" s="1"/>
  <c r="E152" i="6" s="1"/>
  <c r="D86" i="7"/>
  <c r="E86" i="7" s="1"/>
  <c r="E91" i="7" s="1"/>
  <c r="E152" i="7" s="1"/>
  <c r="D86" i="18"/>
  <c r="E86" i="18" s="1"/>
  <c r="D86" i="11"/>
  <c r="E86" i="11" s="1"/>
  <c r="D86" i="5"/>
  <c r="E86" i="5" s="1"/>
  <c r="D86" i="10"/>
  <c r="E86" i="10" s="1"/>
  <c r="D86" i="4"/>
  <c r="E86" i="4" s="1"/>
  <c r="D86" i="16"/>
  <c r="E86" i="16" s="1"/>
  <c r="D86" i="17"/>
  <c r="E86" i="17" s="1"/>
  <c r="D86" i="9"/>
  <c r="E86" i="9" s="1"/>
  <c r="E90" i="18"/>
  <c r="E85" i="16"/>
  <c r="E106" i="5"/>
  <c r="D107" i="5"/>
  <c r="E107" i="5" s="1"/>
  <c r="E101" i="5"/>
  <c r="E85" i="18"/>
  <c r="E100" i="5"/>
  <c r="E101" i="11"/>
  <c r="E100" i="18"/>
  <c r="E88" i="7"/>
  <c r="E101" i="10"/>
  <c r="E41" i="13"/>
  <c r="E76" i="13" s="1"/>
  <c r="E71" i="12"/>
  <c r="E78" i="12" s="1"/>
  <c r="E51" i="17"/>
  <c r="E50" i="17"/>
  <c r="E48" i="17"/>
  <c r="E55" i="17"/>
  <c r="E54" i="17"/>
  <c r="E53" i="17"/>
  <c r="E52" i="17"/>
  <c r="E49" i="17"/>
  <c r="E85" i="5"/>
  <c r="E100" i="7"/>
  <c r="E88" i="15"/>
  <c r="E90" i="10"/>
  <c r="E104" i="11"/>
  <c r="E31" i="12"/>
  <c r="E39" i="12" s="1"/>
  <c r="E104" i="16"/>
  <c r="E71" i="11"/>
  <c r="E78" i="11" s="1"/>
  <c r="E104" i="18"/>
  <c r="E91" i="14"/>
  <c r="E152" i="14" s="1"/>
  <c r="E100" i="9"/>
  <c r="E104" i="10"/>
  <c r="E113" i="7"/>
  <c r="E114" i="7" s="1"/>
  <c r="E120" i="7" s="1"/>
  <c r="D106" i="18"/>
  <c r="E99" i="18"/>
  <c r="E100" i="10"/>
  <c r="D106" i="10"/>
  <c r="E87" i="8"/>
  <c r="E99" i="9"/>
  <c r="D106" i="9"/>
  <c r="D89" i="11"/>
  <c r="E89" i="11" s="1"/>
  <c r="D89" i="14"/>
  <c r="E89" i="14" s="1"/>
  <c r="D89" i="10"/>
  <c r="E89" i="10" s="1"/>
  <c r="D89" i="7"/>
  <c r="E89" i="7" s="1"/>
  <c r="D89" i="12"/>
  <c r="D89" i="15"/>
  <c r="E89" i="15" s="1"/>
  <c r="D89" i="8"/>
  <c r="E89" i="8" s="1"/>
  <c r="D89" i="18"/>
  <c r="E89" i="18" s="1"/>
  <c r="D89" i="17"/>
  <c r="E89" i="17" s="1"/>
  <c r="D89" i="9"/>
  <c r="E89" i="9" s="1"/>
  <c r="D89" i="5"/>
  <c r="E89" i="5" s="1"/>
  <c r="D89" i="3"/>
  <c r="E89" i="3" s="1"/>
  <c r="D89" i="13"/>
  <c r="E89" i="13" s="1"/>
  <c r="D89" i="6"/>
  <c r="E89" i="6" s="1"/>
  <c r="D89" i="16"/>
  <c r="E89" i="16" s="1"/>
  <c r="D89" i="4"/>
  <c r="E89" i="4" s="1"/>
  <c r="E113" i="17"/>
  <c r="E114" i="17" s="1"/>
  <c r="E120" i="17" s="1"/>
  <c r="D114" i="17"/>
  <c r="D106" i="12"/>
  <c r="E87" i="18"/>
  <c r="E103" i="13"/>
  <c r="D106" i="7"/>
  <c r="E87" i="15"/>
  <c r="D106" i="3"/>
  <c r="E99" i="3"/>
  <c r="D106" i="6"/>
  <c r="E90" i="11"/>
  <c r="E105" i="8"/>
  <c r="E71" i="17"/>
  <c r="E78" i="17" s="1"/>
  <c r="E99" i="13"/>
  <c r="D106" i="13"/>
  <c r="E103" i="11"/>
  <c r="E101" i="15"/>
  <c r="E100" i="8"/>
  <c r="E85" i="15"/>
  <c r="E105" i="7"/>
  <c r="E87" i="7"/>
  <c r="E103" i="7"/>
  <c r="E71" i="16"/>
  <c r="E78" i="16" s="1"/>
  <c r="E39" i="7"/>
  <c r="E71" i="6"/>
  <c r="E78" i="6" s="1"/>
  <c r="E40" i="13"/>
  <c r="E88" i="13"/>
  <c r="E91" i="13" s="1"/>
  <c r="E152" i="13" s="1"/>
  <c r="E150" i="13"/>
  <c r="E71" i="9"/>
  <c r="E78" i="9" s="1"/>
  <c r="E99" i="7"/>
  <c r="E102" i="8"/>
  <c r="E101" i="16"/>
  <c r="E71" i="14"/>
  <c r="E78" i="14" s="1"/>
  <c r="D114" i="13"/>
  <c r="E113" i="13"/>
  <c r="E114" i="13" s="1"/>
  <c r="E120" i="13" s="1"/>
  <c r="E103" i="10"/>
  <c r="E87" i="13"/>
  <c r="E103" i="18"/>
  <c r="D106" i="16"/>
  <c r="E71" i="18"/>
  <c r="E78" i="18" s="1"/>
  <c r="D106" i="14"/>
  <c r="E99" i="14"/>
  <c r="E90" i="7"/>
  <c r="E105" i="18"/>
  <c r="G87" i="2"/>
  <c r="G88" i="2"/>
  <c r="E103" i="5"/>
  <c r="E99" i="8"/>
  <c r="D106" i="8"/>
  <c r="E41" i="4"/>
  <c r="D106" i="15"/>
  <c r="E90" i="9"/>
  <c r="E71" i="10"/>
  <c r="E78" i="10" s="1"/>
  <c r="E41" i="3"/>
  <c r="G106" i="2" l="1"/>
  <c r="E129" i="3"/>
  <c r="E132" i="3" s="1"/>
  <c r="E154" i="3" s="1"/>
  <c r="E129" i="15"/>
  <c r="E129" i="18"/>
  <c r="E129" i="5"/>
  <c r="E129" i="6"/>
  <c r="E129" i="11"/>
  <c r="E132" i="11" s="1"/>
  <c r="E154" i="11" s="1"/>
  <c r="E129" i="14"/>
  <c r="E132" i="14" s="1"/>
  <c r="E154" i="14" s="1"/>
  <c r="E129" i="17"/>
  <c r="E132" i="17" s="1"/>
  <c r="E154" i="17" s="1"/>
  <c r="E129" i="16"/>
  <c r="E129" i="13"/>
  <c r="E132" i="13" s="1"/>
  <c r="E154" i="13" s="1"/>
  <c r="E129" i="9"/>
  <c r="E132" i="9" s="1"/>
  <c r="E154" i="9" s="1"/>
  <c r="E129" i="4"/>
  <c r="E132" i="4" s="1"/>
  <c r="E154" i="4" s="1"/>
  <c r="E132" i="18"/>
  <c r="E154" i="18" s="1"/>
  <c r="E132" i="7"/>
  <c r="E154" i="7" s="1"/>
  <c r="E132" i="10"/>
  <c r="E154" i="10" s="1"/>
  <c r="E132" i="15"/>
  <c r="E154" i="15" s="1"/>
  <c r="E132" i="12"/>
  <c r="E154" i="12" s="1"/>
  <c r="E132" i="8"/>
  <c r="E154" i="8" s="1"/>
  <c r="E132" i="16"/>
  <c r="E154" i="16" s="1"/>
  <c r="E76" i="4"/>
  <c r="E43" i="4"/>
  <c r="E49" i="14"/>
  <c r="E48" i="14"/>
  <c r="E51" i="14"/>
  <c r="E50" i="14"/>
  <c r="E54" i="14"/>
  <c r="E53" i="14"/>
  <c r="E55" i="14"/>
  <c r="E52" i="14"/>
  <c r="E91" i="8"/>
  <c r="E152" i="8" s="1"/>
  <c r="E43" i="13"/>
  <c r="E43" i="9"/>
  <c r="D107" i="8"/>
  <c r="E107" i="8" s="1"/>
  <c r="E106" i="8"/>
  <c r="E108" i="8" s="1"/>
  <c r="E119" i="8" s="1"/>
  <c r="E121" i="8" s="1"/>
  <c r="E153" i="8" s="1"/>
  <c r="E91" i="10"/>
  <c r="E152" i="10" s="1"/>
  <c r="E89" i="12"/>
  <c r="E43" i="8"/>
  <c r="E91" i="9"/>
  <c r="E152" i="9" s="1"/>
  <c r="E41" i="10"/>
  <c r="E41" i="7"/>
  <c r="D107" i="7"/>
  <c r="E107" i="7" s="1"/>
  <c r="D108" i="7"/>
  <c r="E106" i="7"/>
  <c r="E108" i="7" s="1"/>
  <c r="E119" i="7" s="1"/>
  <c r="E121" i="7" s="1"/>
  <c r="E153" i="7" s="1"/>
  <c r="E91" i="18"/>
  <c r="E152" i="18" s="1"/>
  <c r="E43" i="15"/>
  <c r="D107" i="4"/>
  <c r="E107" i="4" s="1"/>
  <c r="D108" i="4"/>
  <c r="E106" i="4"/>
  <c r="E108" i="4" s="1"/>
  <c r="E119" i="4" s="1"/>
  <c r="E121" i="4" s="1"/>
  <c r="E153" i="4" s="1"/>
  <c r="E103" i="12"/>
  <c r="E76" i="6"/>
  <c r="E43" i="6"/>
  <c r="D107" i="12"/>
  <c r="E107" i="12" s="1"/>
  <c r="E106" i="12"/>
  <c r="E108" i="12" s="1"/>
  <c r="E119" i="12" s="1"/>
  <c r="E106" i="9"/>
  <c r="D107" i="9"/>
  <c r="E107" i="9" s="1"/>
  <c r="E91" i="5"/>
  <c r="E152" i="5" s="1"/>
  <c r="D108" i="5"/>
  <c r="E85" i="12"/>
  <c r="E91" i="12" s="1"/>
  <c r="E152" i="12" s="1"/>
  <c r="D107" i="16"/>
  <c r="E107" i="16" s="1"/>
  <c r="E106" i="16"/>
  <c r="E108" i="16" s="1"/>
  <c r="E119" i="16" s="1"/>
  <c r="E121" i="16" s="1"/>
  <c r="E153" i="16" s="1"/>
  <c r="D108" i="16"/>
  <c r="E99" i="12"/>
  <c r="E108" i="5"/>
  <c r="E119" i="5" s="1"/>
  <c r="E121" i="5" s="1"/>
  <c r="E153" i="5" s="1"/>
  <c r="D108" i="17"/>
  <c r="D107" i="17"/>
  <c r="E107" i="17" s="1"/>
  <c r="E106" i="17"/>
  <c r="E108" i="17" s="1"/>
  <c r="E119" i="17" s="1"/>
  <c r="E121" i="17" s="1"/>
  <c r="E153" i="17" s="1"/>
  <c r="E55" i="11"/>
  <c r="E52" i="11"/>
  <c r="E51" i="11"/>
  <c r="E48" i="11"/>
  <c r="E53" i="11"/>
  <c r="E54" i="11"/>
  <c r="E50" i="11"/>
  <c r="E49" i="11"/>
  <c r="D107" i="14"/>
  <c r="E107" i="14" s="1"/>
  <c r="E106" i="14"/>
  <c r="E108" i="14" s="1"/>
  <c r="E119" i="14" s="1"/>
  <c r="E121" i="14" s="1"/>
  <c r="E153" i="14" s="1"/>
  <c r="D108" i="14"/>
  <c r="E40" i="12"/>
  <c r="E41" i="12" s="1"/>
  <c r="E113" i="12"/>
  <c r="E114" i="12" s="1"/>
  <c r="E120" i="12" s="1"/>
  <c r="E105" i="12"/>
  <c r="E102" i="12"/>
  <c r="E150" i="12"/>
  <c r="E104" i="12"/>
  <c r="E87" i="12"/>
  <c r="E88" i="12"/>
  <c r="E101" i="12"/>
  <c r="E86" i="12"/>
  <c r="E91" i="15"/>
  <c r="E152" i="15" s="1"/>
  <c r="E91" i="16"/>
  <c r="E152" i="16" s="1"/>
  <c r="E106" i="10"/>
  <c r="D107" i="10"/>
  <c r="E107" i="10" s="1"/>
  <c r="E91" i="11"/>
  <c r="E152" i="11" s="1"/>
  <c r="E91" i="17"/>
  <c r="E152" i="17" s="1"/>
  <c r="D107" i="13"/>
  <c r="E107" i="13" s="1"/>
  <c r="E106" i="13"/>
  <c r="E108" i="13" s="1"/>
  <c r="E119" i="13" s="1"/>
  <c r="E121" i="13" s="1"/>
  <c r="E153" i="13" s="1"/>
  <c r="D108" i="13"/>
  <c r="D108" i="18"/>
  <c r="D107" i="18"/>
  <c r="E107" i="18" s="1"/>
  <c r="E106" i="18"/>
  <c r="E108" i="18" s="1"/>
  <c r="E119" i="18" s="1"/>
  <c r="E121" i="18" s="1"/>
  <c r="E153" i="18" s="1"/>
  <c r="E100" i="12"/>
  <c r="E90" i="12"/>
  <c r="E43" i="18"/>
  <c r="E41" i="16"/>
  <c r="D107" i="6"/>
  <c r="E107" i="6" s="1"/>
  <c r="D108" i="6"/>
  <c r="E106" i="6"/>
  <c r="E108" i="6" s="1"/>
  <c r="E119" i="6" s="1"/>
  <c r="E121" i="6" s="1"/>
  <c r="E153" i="6" s="1"/>
  <c r="D107" i="3"/>
  <c r="E107" i="3" s="1"/>
  <c r="E106" i="3"/>
  <c r="E108" i="3" s="1"/>
  <c r="E119" i="3" s="1"/>
  <c r="E121" i="3" s="1"/>
  <c r="E153" i="3" s="1"/>
  <c r="D108" i="3"/>
  <c r="E132" i="6"/>
  <c r="E154" i="6" s="1"/>
  <c r="E106" i="11"/>
  <c r="D107" i="11"/>
  <c r="E107" i="11" s="1"/>
  <c r="E76" i="3"/>
  <c r="E43" i="3"/>
  <c r="E56" i="17"/>
  <c r="E77" i="17" s="1"/>
  <c r="E79" i="17" s="1"/>
  <c r="E151" i="17" s="1"/>
  <c r="E43" i="5"/>
  <c r="D107" i="15"/>
  <c r="E107" i="15" s="1"/>
  <c r="E106" i="15"/>
  <c r="E108" i="15" s="1"/>
  <c r="E119" i="15" s="1"/>
  <c r="E121" i="15" s="1"/>
  <c r="E153" i="15" s="1"/>
  <c r="D108" i="15"/>
  <c r="E132" i="5"/>
  <c r="E154" i="5" s="1"/>
  <c r="E76" i="12" l="1"/>
  <c r="E43" i="12"/>
  <c r="D108" i="11"/>
  <c r="E51" i="9"/>
  <c r="E50" i="9"/>
  <c r="E54" i="9"/>
  <c r="E52" i="9"/>
  <c r="E48" i="9"/>
  <c r="E49" i="9"/>
  <c r="E53" i="9"/>
  <c r="E55" i="9"/>
  <c r="E53" i="15"/>
  <c r="E52" i="15"/>
  <c r="E51" i="15"/>
  <c r="E48" i="15"/>
  <c r="E54" i="15"/>
  <c r="E49" i="15"/>
  <c r="E50" i="15"/>
  <c r="E55" i="15"/>
  <c r="D108" i="10"/>
  <c r="E108" i="10"/>
  <c r="E119" i="10" s="1"/>
  <c r="E121" i="10" s="1"/>
  <c r="E153" i="10" s="1"/>
  <c r="E76" i="7"/>
  <c r="E43" i="7"/>
  <c r="E108" i="9"/>
  <c r="E119" i="9" s="1"/>
  <c r="E121" i="9" s="1"/>
  <c r="E153" i="9" s="1"/>
  <c r="D108" i="9"/>
  <c r="E121" i="12"/>
  <c r="E153" i="12" s="1"/>
  <c r="E76" i="10"/>
  <c r="E43" i="10"/>
  <c r="E56" i="11"/>
  <c r="E77" i="11" s="1"/>
  <c r="E79" i="11" s="1"/>
  <c r="E151" i="11" s="1"/>
  <c r="E155" i="11" s="1"/>
  <c r="E49" i="8"/>
  <c r="E48" i="8"/>
  <c r="E55" i="8"/>
  <c r="E54" i="8"/>
  <c r="E51" i="8"/>
  <c r="E52" i="8"/>
  <c r="E50" i="8"/>
  <c r="E53" i="8"/>
  <c r="E54" i="5"/>
  <c r="E53" i="5"/>
  <c r="E50" i="5"/>
  <c r="E51" i="5"/>
  <c r="E49" i="5"/>
  <c r="E55" i="5"/>
  <c r="E52" i="5"/>
  <c r="E48" i="5"/>
  <c r="E76" i="16"/>
  <c r="E43" i="16"/>
  <c r="E48" i="18"/>
  <c r="E49" i="18"/>
  <c r="E55" i="18"/>
  <c r="E54" i="18"/>
  <c r="E53" i="18"/>
  <c r="E52" i="18"/>
  <c r="E51" i="18"/>
  <c r="E50" i="18"/>
  <c r="E56" i="14"/>
  <c r="E77" i="14" s="1"/>
  <c r="E79" i="14" s="1"/>
  <c r="E151" i="14" s="1"/>
  <c r="E155" i="14" s="1"/>
  <c r="D108" i="12"/>
  <c r="E49" i="4"/>
  <c r="E52" i="4"/>
  <c r="E51" i="4"/>
  <c r="E48" i="4"/>
  <c r="E55" i="4"/>
  <c r="E53" i="4"/>
  <c r="E54" i="4"/>
  <c r="E50" i="4"/>
  <c r="E108" i="11"/>
  <c r="E119" i="11" s="1"/>
  <c r="E121" i="11" s="1"/>
  <c r="E153" i="11" s="1"/>
  <c r="E52" i="13"/>
  <c r="E51" i="13"/>
  <c r="E49" i="13"/>
  <c r="E54" i="13"/>
  <c r="E53" i="13"/>
  <c r="E55" i="13"/>
  <c r="E48" i="13"/>
  <c r="E50" i="13"/>
  <c r="E53" i="6"/>
  <c r="E52" i="6"/>
  <c r="E49" i="6"/>
  <c r="E48" i="6"/>
  <c r="E56" i="6" s="1"/>
  <c r="E77" i="6" s="1"/>
  <c r="E79" i="6" s="1"/>
  <c r="E151" i="6" s="1"/>
  <c r="E155" i="6" s="1"/>
  <c r="E55" i="6"/>
  <c r="E54" i="6"/>
  <c r="E51" i="6"/>
  <c r="E50" i="6"/>
  <c r="E155" i="17"/>
  <c r="E52" i="3"/>
  <c r="E50" i="3"/>
  <c r="E49" i="3"/>
  <c r="E53" i="3"/>
  <c r="E51" i="3"/>
  <c r="E48" i="3"/>
  <c r="E55" i="3"/>
  <c r="E54" i="3"/>
  <c r="D108" i="8"/>
  <c r="E138" i="6" l="1"/>
  <c r="E139" i="6" s="1"/>
  <c r="E141" i="6" s="1"/>
  <c r="E56" i="15"/>
  <c r="E77" i="15" s="1"/>
  <c r="E79" i="15" s="1"/>
  <c r="E151" i="15" s="1"/>
  <c r="E155" i="15" s="1"/>
  <c r="E54" i="16"/>
  <c r="E53" i="16"/>
  <c r="E51" i="16"/>
  <c r="E50" i="16"/>
  <c r="E48" i="16"/>
  <c r="E55" i="16"/>
  <c r="E52" i="16"/>
  <c r="E49" i="16"/>
  <c r="E52" i="10"/>
  <c r="E51" i="10"/>
  <c r="E50" i="10"/>
  <c r="E55" i="10"/>
  <c r="E53" i="10"/>
  <c r="E54" i="10"/>
  <c r="E48" i="10"/>
  <c r="E49" i="10"/>
  <c r="E56" i="9"/>
  <c r="E77" i="9" s="1"/>
  <c r="E79" i="9" s="1"/>
  <c r="E151" i="9" s="1"/>
  <c r="E155" i="9" s="1"/>
  <c r="E56" i="18"/>
  <c r="E77" i="18" s="1"/>
  <c r="E79" i="18" s="1"/>
  <c r="E151" i="18" s="1"/>
  <c r="E155" i="18" s="1"/>
  <c r="E138" i="14"/>
  <c r="E139" i="14"/>
  <c r="E56" i="3"/>
  <c r="E77" i="3" s="1"/>
  <c r="E79" i="3" s="1"/>
  <c r="E151" i="3" s="1"/>
  <c r="E155" i="3" s="1"/>
  <c r="E138" i="11"/>
  <c r="E139" i="11"/>
  <c r="E141" i="11" s="1"/>
  <c r="E55" i="12"/>
  <c r="E52" i="12"/>
  <c r="E54" i="12"/>
  <c r="E53" i="12"/>
  <c r="E50" i="12"/>
  <c r="E48" i="12"/>
  <c r="E49" i="12"/>
  <c r="E51" i="12"/>
  <c r="E56" i="13"/>
  <c r="E77" i="13" s="1"/>
  <c r="E79" i="13" s="1"/>
  <c r="E151" i="13" s="1"/>
  <c r="E155" i="13" s="1"/>
  <c r="E56" i="8"/>
  <c r="E77" i="8" s="1"/>
  <c r="E79" i="8" s="1"/>
  <c r="E151" i="8" s="1"/>
  <c r="E155" i="8" s="1"/>
  <c r="E56" i="5"/>
  <c r="E77" i="5" s="1"/>
  <c r="E79" i="5" s="1"/>
  <c r="E151" i="5" s="1"/>
  <c r="E155" i="5" s="1"/>
  <c r="E138" i="17"/>
  <c r="E139" i="17" s="1"/>
  <c r="E141" i="17" s="1"/>
  <c r="E49" i="7"/>
  <c r="E54" i="7"/>
  <c r="E53" i="7"/>
  <c r="E51" i="7"/>
  <c r="E52" i="7"/>
  <c r="E50" i="7"/>
  <c r="E48" i="7"/>
  <c r="E55" i="7"/>
  <c r="E56" i="4"/>
  <c r="E77" i="4" s="1"/>
  <c r="E79" i="4" s="1"/>
  <c r="E151" i="4" s="1"/>
  <c r="E155" i="4" s="1"/>
  <c r="E143" i="6" l="1"/>
  <c r="E142" i="17"/>
  <c r="E138" i="3"/>
  <c r="E139" i="3" s="1"/>
  <c r="E143" i="14"/>
  <c r="E56" i="12"/>
  <c r="E77" i="12" s="1"/>
  <c r="E79" i="12" s="1"/>
  <c r="E151" i="12" s="1"/>
  <c r="E155" i="12" s="1"/>
  <c r="E143" i="11"/>
  <c r="E138" i="5"/>
  <c r="E138" i="8"/>
  <c r="E139" i="8"/>
  <c r="E138" i="4"/>
  <c r="E139" i="4"/>
  <c r="E142" i="4" s="1"/>
  <c r="E138" i="18"/>
  <c r="E139" i="18" s="1"/>
  <c r="E143" i="18" s="1"/>
  <c r="E56" i="10"/>
  <c r="E77" i="10" s="1"/>
  <c r="E79" i="10" s="1"/>
  <c r="E151" i="10" s="1"/>
  <c r="E155" i="10" s="1"/>
  <c r="E142" i="11"/>
  <c r="E143" i="17"/>
  <c r="E56" i="16"/>
  <c r="E77" i="16" s="1"/>
  <c r="E79" i="16" s="1"/>
  <c r="E151" i="16" s="1"/>
  <c r="E155" i="16" s="1"/>
  <c r="E142" i="14"/>
  <c r="E138" i="13"/>
  <c r="E139" i="13" s="1"/>
  <c r="E143" i="13" s="1"/>
  <c r="E141" i="14"/>
  <c r="E138" i="15"/>
  <c r="E56" i="7"/>
  <c r="E77" i="7" s="1"/>
  <c r="E79" i="7" s="1"/>
  <c r="E151" i="7" s="1"/>
  <c r="E155" i="7" s="1"/>
  <c r="E138" i="9"/>
  <c r="E139" i="9"/>
  <c r="E141" i="9" s="1"/>
  <c r="E142" i="6"/>
  <c r="E140" i="6" l="1"/>
  <c r="E144" i="6" s="1"/>
  <c r="E156" i="6" s="1"/>
  <c r="E157" i="6" s="1"/>
  <c r="E161" i="6" s="1"/>
  <c r="E163" i="6" s="1"/>
  <c r="E12" i="1" s="1"/>
  <c r="G12" i="1" s="1"/>
  <c r="E140" i="17"/>
  <c r="E144" i="17" s="1"/>
  <c r="E156" i="17" s="1"/>
  <c r="E157" i="17" s="1"/>
  <c r="E161" i="17" s="1"/>
  <c r="E163" i="17" s="1"/>
  <c r="E23" i="1" s="1"/>
  <c r="G23" i="1" s="1"/>
  <c r="E140" i="14"/>
  <c r="E144" i="14" s="1"/>
  <c r="E156" i="14" s="1"/>
  <c r="E157" i="14" s="1"/>
  <c r="E161" i="14" s="1"/>
  <c r="E163" i="14" s="1"/>
  <c r="E20" i="1" s="1"/>
  <c r="G20" i="1" s="1"/>
  <c r="E140" i="11"/>
  <c r="E144" i="11" s="1"/>
  <c r="E156" i="11" s="1"/>
  <c r="E157" i="11" s="1"/>
  <c r="E161" i="11" s="1"/>
  <c r="E163" i="11" s="1"/>
  <c r="E17" i="1" s="1"/>
  <c r="G17" i="1" s="1"/>
  <c r="E142" i="8"/>
  <c r="E141" i="4"/>
  <c r="E139" i="15"/>
  <c r="E142" i="15" s="1"/>
  <c r="E138" i="10"/>
  <c r="E141" i="3"/>
  <c r="E143" i="8"/>
  <c r="E141" i="8"/>
  <c r="E138" i="12"/>
  <c r="E139" i="12" s="1"/>
  <c r="E142" i="13"/>
  <c r="E143" i="3"/>
  <c r="E138" i="16"/>
  <c r="E139" i="16" s="1"/>
  <c r="E143" i="16" s="1"/>
  <c r="E142" i="9"/>
  <c r="E138" i="7"/>
  <c r="E141" i="18"/>
  <c r="E142" i="18"/>
  <c r="E143" i="4"/>
  <c r="E141" i="13"/>
  <c r="E142" i="3"/>
  <c r="E143" i="9"/>
  <c r="E139" i="5"/>
  <c r="E141" i="5" s="1"/>
  <c r="E141" i="15" l="1"/>
  <c r="E140" i="8"/>
  <c r="E144" i="8" s="1"/>
  <c r="E156" i="8" s="1"/>
  <c r="E157" i="8" s="1"/>
  <c r="E161" i="8" s="1"/>
  <c r="E163" i="8" s="1"/>
  <c r="E14" i="1" s="1"/>
  <c r="G14" i="1" s="1"/>
  <c r="E143" i="12"/>
  <c r="E140" i="4"/>
  <c r="E144" i="4" s="1"/>
  <c r="E156" i="4" s="1"/>
  <c r="E157" i="4" s="1"/>
  <c r="E161" i="4" s="1"/>
  <c r="E163" i="4" s="1"/>
  <c r="E10" i="1" s="1"/>
  <c r="G10" i="1" s="1"/>
  <c r="E140" i="18"/>
  <c r="E144" i="18" s="1"/>
  <c r="E156" i="18" s="1"/>
  <c r="E157" i="18" s="1"/>
  <c r="E161" i="18" s="1"/>
  <c r="E163" i="18" s="1"/>
  <c r="E24" i="1" s="1"/>
  <c r="G24" i="1" s="1"/>
  <c r="E140" i="9"/>
  <c r="E144" i="9" s="1"/>
  <c r="E156" i="9" s="1"/>
  <c r="E157" i="9" s="1"/>
  <c r="E161" i="9" s="1"/>
  <c r="E163" i="9" s="1"/>
  <c r="E15" i="1" s="1"/>
  <c r="G15" i="1" s="1"/>
  <c r="E142" i="12"/>
  <c r="E140" i="3"/>
  <c r="E144" i="3" s="1"/>
  <c r="E156" i="3" s="1"/>
  <c r="E157" i="3" s="1"/>
  <c r="E161" i="3" s="1"/>
  <c r="E163" i="3" s="1"/>
  <c r="E9" i="1" s="1"/>
  <c r="G9" i="1" s="1"/>
  <c r="E140" i="13"/>
  <c r="E144" i="13" s="1"/>
  <c r="E156" i="13" s="1"/>
  <c r="E157" i="13" s="1"/>
  <c r="E161" i="13" s="1"/>
  <c r="E163" i="13" s="1"/>
  <c r="E19" i="1" s="1"/>
  <c r="G19" i="1" s="1"/>
  <c r="E143" i="15"/>
  <c r="E141" i="16"/>
  <c r="E142" i="16"/>
  <c r="E143" i="5"/>
  <c r="E142" i="5"/>
  <c r="E139" i="10"/>
  <c r="E139" i="7"/>
  <c r="E142" i="7" s="1"/>
  <c r="E141" i="12"/>
  <c r="E140" i="15" l="1"/>
  <c r="E144" i="15" s="1"/>
  <c r="E156" i="15" s="1"/>
  <c r="E157" i="15" s="1"/>
  <c r="E161" i="15" s="1"/>
  <c r="E163" i="15" s="1"/>
  <c r="E21" i="1" s="1"/>
  <c r="G21" i="1" s="1"/>
  <c r="E140" i="12"/>
  <c r="E144" i="12" s="1"/>
  <c r="E156" i="12" s="1"/>
  <c r="E157" i="12" s="1"/>
  <c r="E161" i="12" s="1"/>
  <c r="E163" i="12" s="1"/>
  <c r="E18" i="1" s="1"/>
  <c r="G18" i="1" s="1"/>
  <c r="E140" i="5"/>
  <c r="E144" i="5" s="1"/>
  <c r="E156" i="5" s="1"/>
  <c r="E157" i="5" s="1"/>
  <c r="E161" i="5" s="1"/>
  <c r="E163" i="5" s="1"/>
  <c r="E11" i="1" s="1"/>
  <c r="G11" i="1" s="1"/>
  <c r="E140" i="16"/>
  <c r="E144" i="16" s="1"/>
  <c r="E156" i="16" s="1"/>
  <c r="E157" i="16" s="1"/>
  <c r="E161" i="16" s="1"/>
  <c r="E163" i="16" s="1"/>
  <c r="E22" i="1" s="1"/>
  <c r="G22" i="1" s="1"/>
  <c r="E142" i="10"/>
  <c r="E141" i="10"/>
  <c r="E141" i="7"/>
  <c r="E143" i="10"/>
  <c r="E143" i="7"/>
  <c r="E140" i="10" l="1"/>
  <c r="E144" i="10" s="1"/>
  <c r="E156" i="10" s="1"/>
  <c r="E157" i="10" s="1"/>
  <c r="E161" i="10" s="1"/>
  <c r="E163" i="10" s="1"/>
  <c r="E16" i="1" s="1"/>
  <c r="G16" i="1" s="1"/>
  <c r="E140" i="7"/>
  <c r="E144" i="7" s="1"/>
  <c r="E156" i="7" s="1"/>
  <c r="E157" i="7" s="1"/>
  <c r="E161" i="7" s="1"/>
  <c r="E163" i="7" s="1"/>
  <c r="E13" i="1" s="1"/>
  <c r="G13" i="1" s="1"/>
  <c r="G25" i="1" s="1"/>
  <c r="G27" i="1" s="1"/>
</calcChain>
</file>

<file path=xl/comments1.xml><?xml version="1.0" encoding="utf-8"?>
<comments xmlns="http://schemas.openxmlformats.org/spreadsheetml/2006/main">
  <authors>
    <author/>
  </authors>
  <commentList>
    <comment ref="F61" authorId="0" shapeId="0">
      <text>
        <r>
          <rPr>
            <sz val="11"/>
            <color rgb="FF000000"/>
            <rFont val="Calibri"/>
            <scheme val="minor"/>
          </rPr>
          <t>======
ID#AAAB84NfaGk
Fernanda De Almeida Santana    (2026-05-20 14:10:22)
Salário mínimo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bFpJCTZ+RxPqFSzzf2soXmC9kA=="/>
    </ext>
  </extLst>
</comments>
</file>

<file path=xl/comments2.xml><?xml version="1.0" encoding="utf-8"?>
<comments xmlns="http://schemas.openxmlformats.org/spreadsheetml/2006/main">
  <authors>
    <author/>
  </authors>
  <commentList>
    <comment ref="G10" authorId="0" shapeId="0">
      <text>
        <r>
          <rPr>
            <sz val="11"/>
            <color rgb="FF000000"/>
            <rFont val="Calibri"/>
            <scheme val="minor"/>
          </rPr>
          <t>======
ID#AAAB84NfaHU
     (2026-05-20 14:10:22)
Macrofunção 02.03.30 do SIAFI 
CONTA 12311.01.05 - EQUIPAMENTO DE PROTECAO, SEGURANCA E SOCORRO   
Vida Útil (anos): 10
Valor Residual: 10%</t>
        </r>
      </text>
    </comment>
    <comment ref="G11" authorId="0" shapeId="0">
      <text>
        <r>
          <rPr>
            <sz val="11"/>
            <color rgb="FF000000"/>
            <rFont val="Calibri"/>
            <scheme val="minor"/>
          </rPr>
          <t>======
ID#AAAB84NfaGo
     (2026-05-20 14:10:22)
Macrofunção 02.03.30 do SIAFI 
CONTA 12311.01.05 - EQUIPAMENTO DE PROTECAO, SEGURANCA E SOCORRO   
Vida Útil (anos): 10
Valor Residual: 10%</t>
        </r>
      </text>
    </comment>
    <comment ref="G12" authorId="0" shapeId="0">
      <text>
        <r>
          <rPr>
            <sz val="11"/>
            <color rgb="FF000000"/>
            <rFont val="Calibri"/>
            <scheme val="minor"/>
          </rPr>
          <t>======
ID#AAAB84NfaGA
     (2026-05-20 14:10:22)
Macrofunção 02.03.30 do SIAFI 
CONTA 12311.01.05 - EQUIPAMENTO DE PROTECAO, SEGURANCA E SOCORRO   
Vida Útil (anos): 10
Valor Residual: 10%</t>
        </r>
      </text>
    </comment>
    <comment ref="G13" authorId="0" shapeId="0">
      <text>
        <r>
          <rPr>
            <sz val="11"/>
            <color rgb="FF000000"/>
            <rFont val="Calibri"/>
            <scheme val="minor"/>
          </rPr>
          <t>======
ID#AAAB84NfaHo
     (2026-05-20 14:10:22)
Macrofunção 02.03.30 do SIAFI 
CONTA 12311.01.05 - EQUIPAMENTO DE PROTECAO, SEGURANCA E SOCORRO   
Vida Útil (anos): 10
Valor Residual: 10%</t>
        </r>
      </text>
    </comment>
    <comment ref="G14" authorId="0" shapeId="0">
      <text>
        <r>
          <rPr>
            <sz val="11"/>
            <color rgb="FF000000"/>
            <rFont val="Calibri"/>
            <scheme val="minor"/>
          </rPr>
          <t>======
ID#AAAB84NfaGg
     (2026-05-20 14:10:22)
Material de consumo</t>
        </r>
      </text>
    </comment>
    <comment ref="G15" authorId="0" shapeId="0">
      <text>
        <r>
          <rPr>
            <sz val="11"/>
            <color rgb="FF000000"/>
            <rFont val="Calibri"/>
            <scheme val="minor"/>
          </rPr>
          <t>======
ID#AAAB84NfaF8
     (2026-05-20 14:10:22)
Macrofunção 02.03.30 do SIAFI 
CONTA 12311.01.02 - APARELHOS E EQUIPAMENTOS DE COMUNICACAO
Vida Útil (anos): 10
Valor Residual: 20%</t>
        </r>
      </text>
    </comment>
    <comment ref="G16" authorId="0" shapeId="0">
      <text>
        <r>
          <rPr>
            <sz val="11"/>
            <color rgb="FF000000"/>
            <rFont val="Calibri"/>
            <scheme val="minor"/>
          </rPr>
          <t>======
ID#AAAB84NfaHI
     (2026-05-20 14:10:22)
Macrofunção 02.03.30 do SIAFI 
CONTA 12311.01.02 - APARELHOS E EQUIPAMENTOS DE COMUNICACAO
Vida Útil (anos): 10
Valor Residual: 20%</t>
        </r>
      </text>
    </comment>
    <comment ref="G17" authorId="0" shapeId="0">
      <text>
        <r>
          <rPr>
            <sz val="11"/>
            <color rgb="FF000000"/>
            <rFont val="Calibri"/>
            <scheme val="minor"/>
          </rPr>
          <t>======
ID#AAAB84NfaG4
     (2026-05-20 14:10:22)
Macrofunção 02.03.30 do SIAFI 
CONTA 12311.01.02 - APARELHOS E EQUIPAMENTOS DE COMUNICACAO
Vida Útil (anos): 10
Valor Residual: 20%</t>
        </r>
      </text>
    </comment>
    <comment ref="G26" authorId="0" shapeId="0">
      <text>
        <r>
          <rPr>
            <sz val="11"/>
            <color rgb="FF000000"/>
            <rFont val="Calibri"/>
            <scheme val="minor"/>
          </rPr>
          <t>======
ID#AAAB84NfaGc
     (2026-05-20 14:10:22)
Macrofunção 02.03.30 do SIAFI 
12311.09.00 - ARMAMENTOS
Vida Útil (anos): 20
Valor Residual: 15%</t>
        </r>
      </text>
    </comment>
    <comment ref="G27" authorId="0" shapeId="0">
      <text>
        <r>
          <rPr>
            <sz val="11"/>
            <color rgb="FF000000"/>
            <rFont val="Calibri"/>
            <scheme val="minor"/>
          </rPr>
          <t>======
ID#AAAB84NfaG8
     (2026-05-20 14:10:22)
Validade após abertura da embalagem</t>
        </r>
      </text>
    </comment>
    <comment ref="G28" authorId="0" shapeId="0">
      <text>
        <r>
          <rPr>
            <sz val="11"/>
            <color rgb="FF000000"/>
            <rFont val="Calibri"/>
            <scheme val="minor"/>
          </rPr>
          <t>======
ID#AAAB84NfaG0
     (2026-05-20 14:10:22)
Macrofunção 02.03.30 do SIAFI 
CONTA CONTA 12311.01.25 - MAQUINAS, UTENSILIOS E EQUIPAMENTOS DIVERSOS   
Vida Útil (anos): 10
Valor Residual: 10%</t>
        </r>
      </text>
    </comment>
    <comment ref="G29" authorId="0" shapeId="0">
      <text>
        <r>
          <rPr>
            <sz val="11"/>
            <color rgb="FF000000"/>
            <rFont val="Calibri"/>
            <scheme val="minor"/>
          </rPr>
          <t>======
ID#AAAB84NfaHs
     (2026-05-20 14:10:22)
Macrofunção 02.03.30 do SIAFI 
CONTA CONTA 12311.01.25 - MAQUINAS, UTENSILIOS E EQUIPAMENTOS DIVERSOS   
Vida Útil (anos): 10
Valor Residual: 10%</t>
        </r>
      </text>
    </comment>
    <comment ref="G30" authorId="0" shapeId="0">
      <text>
        <r>
          <rPr>
            <sz val="11"/>
            <color rgb="FF000000"/>
            <rFont val="Calibri"/>
            <scheme val="minor"/>
          </rPr>
          <t>======
ID#AAAB84NfaGM
     (2026-05-20 14:10:22)
Macrofunção 02.03.30 do SIAFI 
CONTA 12311.01.05 - EQUIPAMENTO DE PROTECAO, SEGURANCA E SOCORRO   
Vida Útil (anos): 10
Valor Residual: 10%</t>
        </r>
      </text>
    </comment>
    <comment ref="G31" authorId="0" shapeId="0">
      <text>
        <r>
          <rPr>
            <sz val="11"/>
            <color rgb="FF000000"/>
            <rFont val="Calibri"/>
            <scheme val="minor"/>
          </rPr>
          <t>======
ID#AAAB84NfaHc
     (2026-05-20 14:10:22)
Macrofunção 02.03.30 do SIAFI 
CONTA CONTA 12311.01.25 - MAQUINAS, UTENSILIOS E EQUIPAMENTOS DIVERSOS   
Vida Útil (anos): 10
Valor Residual: 10%</t>
        </r>
      </text>
    </comment>
    <comment ref="G32" authorId="0" shapeId="0">
      <text>
        <r>
          <rPr>
            <sz val="11"/>
            <color rgb="FF000000"/>
            <rFont val="Calibri"/>
            <scheme val="minor"/>
          </rPr>
          <t>======
ID#AAAB84NfaHE
     (2026-05-20 14:10:22)
Macrofunção 02.03.30 do SIAFI 
CONTA 12311.01.05 - EQUIPAMENTO DE PROTECAO, SEGURANCA E SOCORRO   
Vida Útil (anos): 10
Valor Residual: 10%</t>
        </r>
      </text>
    </comment>
    <comment ref="G33" authorId="0" shapeId="0">
      <text>
        <r>
          <rPr>
            <sz val="11"/>
            <color rgb="FF000000"/>
            <rFont val="Calibri"/>
            <scheme val="minor"/>
          </rPr>
          <t>======
ID#AAAB84NfaHM
     (2026-05-20 14:10:22)
Macrofunção 02.03.30 do SIAFI 
CONTA CONTA 12311.01.25 - MAQUINAS, UTENSILIOS E EQUIPAMENTOS DIVERSOS   
Vida Útil (anos): 10
Valor Residual: 10%</t>
        </r>
      </text>
    </comment>
    <comment ref="G34" authorId="0" shapeId="0">
      <text>
        <r>
          <rPr>
            <sz val="11"/>
            <color rgb="FF000000"/>
            <rFont val="Calibri"/>
            <scheme val="minor"/>
          </rPr>
          <t>======
ID#AAAB84NfaGE
     (2026-05-20 14:10:22)
Macrofunção 02.03.30 do SIAFI 
CONTA CONTA 12311.01.25 - MAQUINAS, UTENSILIOS E EQUIPAMENTOS DIVERSOS   
Vida Útil (anos): 10
Valor Residual: 10%</t>
        </r>
      </text>
    </comment>
    <comment ref="G35" authorId="0" shapeId="0">
      <text>
        <r>
          <rPr>
            <sz val="11"/>
            <color rgb="FF000000"/>
            <rFont val="Calibri"/>
            <scheme val="minor"/>
          </rPr>
          <t>======
ID#AAAB84NfaHg
     (2026-05-20 14:10:22)
Macrofunção 02.03.30 do SIAFI 
CONTA CONTA 12311.01.25 - MAQUINAS, UTENSILIOS E EQUIPAMENTOS DIVERSOS   
Vida Útil (anos): 10
Valor Residual: 10%</t>
        </r>
      </text>
    </comment>
    <comment ref="G43" authorId="0" shapeId="0">
      <text>
        <r>
          <rPr>
            <sz val="11"/>
            <color rgb="FF000000"/>
            <rFont val="Calibri"/>
            <scheme val="minor"/>
          </rPr>
          <t>======
ID#AAAB84NfaHw
     (2026-05-20 14:10:22)
Macrofunção 02.03.30 do SIAFI 
12311.09.00 - ARMAMENTOS
Vida Útil (anos): 20
Valor Residual: 15%</t>
        </r>
      </text>
    </comment>
    <comment ref="G44" authorId="0" shapeId="0">
      <text>
        <r>
          <rPr>
            <sz val="11"/>
            <color rgb="FF000000"/>
            <rFont val="Calibri"/>
            <scheme val="minor"/>
          </rPr>
          <t>======
ID#AAAB84NfaHA
     (2026-05-20 14:10:22)
Validade após abertura da embalagem</t>
        </r>
      </text>
    </comment>
    <comment ref="E45" authorId="0" shapeId="0">
      <text>
        <r>
          <rPr>
            <sz val="11"/>
            <color rgb="FF000000"/>
            <rFont val="Calibri"/>
            <scheme val="minor"/>
          </rPr>
          <t>======
ID#AAAB84NfaHY
     (2026-05-20 14:10:22)
1 por vigilante</t>
        </r>
      </text>
    </comment>
    <comment ref="G45" authorId="0" shapeId="0">
      <text>
        <r>
          <rPr>
            <sz val="11"/>
            <color rgb="FF000000"/>
            <rFont val="Calibri"/>
            <scheme val="minor"/>
          </rPr>
          <t>======
ID#AAAB84NfaGs
     (2026-05-20 14:10:22)
Macrofunção 02.03.30 do SIAFI 
CONTA CONTA 12311.01.25 - MAQUINAS, UTENSILIOS E EQUIPAMENTOS DIVERSOS   
Vida Útil (anos): 10
Valor Residual: 10%</t>
        </r>
      </text>
    </comment>
    <comment ref="G46" authorId="0" shapeId="0">
      <text>
        <r>
          <rPr>
            <sz val="11"/>
            <color rgb="FF000000"/>
            <rFont val="Calibri"/>
            <scheme val="minor"/>
          </rPr>
          <t>======
ID#AAAB84NfaGQ
     (2026-05-20 14:10:22)
Macrofunção 02.03.30 do SIAFI 
CONTA CONTA 12311.01.25 - MAQUINAS, UTENSILIOS E EQUIPAMENTOS DIVERSOS   
Vida Útil (anos): 10
Valor Residual: 10%</t>
        </r>
      </text>
    </comment>
    <comment ref="E47" authorId="0" shapeId="0">
      <text>
        <r>
          <rPr>
            <sz val="11"/>
            <color rgb="FF000000"/>
            <rFont val="Calibri"/>
            <scheme val="minor"/>
          </rPr>
          <t>======
ID#AAAB84NfaGI
     (2026-05-20 14:10:22)
1 por vigilante</t>
        </r>
      </text>
    </comment>
    <comment ref="G47" authorId="0" shapeId="0">
      <text>
        <r>
          <rPr>
            <sz val="11"/>
            <color rgb="FF000000"/>
            <rFont val="Calibri"/>
            <scheme val="minor"/>
          </rPr>
          <t>======
ID#AAAB84NfaH0
     (2026-05-20 14:10:22)
Macrofunção 02.03.30 do SIAFI 
CONTA 12311.01.05 - EQUIPAMENTO DE PROTECAO, SEGURANCA E SOCORRO   
Vida Útil (anos): 10
Valor Residual: 10%</t>
        </r>
      </text>
    </comment>
    <comment ref="G48" authorId="0" shapeId="0">
      <text>
        <r>
          <rPr>
            <sz val="11"/>
            <color rgb="FF000000"/>
            <rFont val="Calibri"/>
            <scheme val="minor"/>
          </rPr>
          <t>======
ID#AAAB84NfaHk
     (2026-05-20 14:10:22)
Macrofunção 02.03.30 do SIAFI 
CONTA CONTA 12311.01.25 - MAQUINAS, UTENSILIOS E EQUIPAMENTOS DIVERSOS   
Vida Útil (anos): 10
Valor Residual: 10%</t>
        </r>
      </text>
    </comment>
    <comment ref="G49" authorId="0" shapeId="0">
      <text>
        <r>
          <rPr>
            <sz val="11"/>
            <color rgb="FF000000"/>
            <rFont val="Calibri"/>
            <scheme val="minor"/>
          </rPr>
          <t>======
ID#AAAB84NfaGw
     (2026-05-20 14:10:22)
Macrofunção 02.03.30 do SIAFI 
CONTA 12311.01.05 - EQUIPAMENTO DE PROTECAO, SEGURANCA E SOCORRO   
Vida Útil (anos): 10
Valor Residual: 10%</t>
        </r>
      </text>
    </comment>
    <comment ref="G50" authorId="0" shapeId="0">
      <text>
        <r>
          <rPr>
            <sz val="11"/>
            <color rgb="FF000000"/>
            <rFont val="Calibri"/>
            <scheme val="minor"/>
          </rPr>
          <t>======
ID#AAAB84NfaGU
     (2026-05-20 14:10:22)
Macrofunção 02.03.30 do SIAFI 
CONTA CONTA 12311.01.25 - MAQUINAS, UTENSILIOS E EQUIPAMENTOS DIVERSOS   
Vida Útil (anos): 10
Valor Residual: 10%</t>
        </r>
      </text>
    </comment>
    <comment ref="G51" authorId="0" shapeId="0">
      <text>
        <r>
          <rPr>
            <sz val="11"/>
            <color rgb="FF000000"/>
            <rFont val="Calibri"/>
            <scheme val="minor"/>
          </rPr>
          <t>======
ID#AAAB84NfaGY
     (2026-05-20 14:10:22)
Macrofunção 02.03.30 do SIAFI 
CONTA CONTA 12311.01.25 - MAQUINAS, UTENSILIOS E EQUIPAMENTOS DIVERSOS   
Vida Útil (anos): 10
Valor Residual: 10%</t>
        </r>
      </text>
    </comment>
    <comment ref="G52" authorId="0" shapeId="0">
      <text>
        <r>
          <rPr>
            <sz val="11"/>
            <color rgb="FF000000"/>
            <rFont val="Calibri"/>
            <scheme val="minor"/>
          </rPr>
          <t>======
ID#AAAB84NfaHQ
     (2026-05-20 14:10:22)
Macrofunção 02.03.30 do SIAFI 
CONTA CONTA 12311.01.25 - MAQUINAS, UTENSILIOS E EQUIPAMENTOS DIVERSOS   
Vida Útil (anos): 10
Valor Residual: 10%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Wt1jG+EGvFclYY8dx8wzb9DWU9Q=="/>
    </ext>
  </extLst>
</comments>
</file>

<file path=xl/sharedStrings.xml><?xml version="1.0" encoding="utf-8"?>
<sst xmlns="http://schemas.openxmlformats.org/spreadsheetml/2006/main" count="3860" uniqueCount="350">
  <si>
    <t>PLANILHA DE CUSTOS E FORMAÇÃO DE PREÇOS</t>
  </si>
  <si>
    <t>MODELO PARA A CONSOLIDAÇÃO E APRESENTAÇÃO DE PROPOSTAS</t>
  </si>
  <si>
    <t>Planilha em conformidade com as INs 05/2017 e 07/2018.</t>
  </si>
  <si>
    <t>ITEM</t>
  </si>
  <si>
    <t>UNIDADE</t>
  </si>
  <si>
    <t>POSTO</t>
  </si>
  <si>
    <t>VALOR MENSAL POR POSTO</t>
  </si>
  <si>
    <t>NÚMERO DE POSTOS</t>
  </si>
  <si>
    <t>VALOR MENSAL SUBTOTAL</t>
  </si>
  <si>
    <t>Araucária</t>
  </si>
  <si>
    <t>44h semanais diurnas - de 2ª a 6ª feira, envolvendo 1 vigilante</t>
  </si>
  <si>
    <t>Campo Largo</t>
  </si>
  <si>
    <t>Castro</t>
  </si>
  <si>
    <t>Colombo</t>
  </si>
  <si>
    <t>Curitiba 147</t>
  </si>
  <si>
    <t>12x36h noturnas de 2ª feira a domingo, envolvendo 2 vigilantes</t>
  </si>
  <si>
    <t>12x36h diurnas de 2ª feira a domingo, envolvendo 2 vigilantes</t>
  </si>
  <si>
    <t>Curitiba 400</t>
  </si>
  <si>
    <t>SDF - 12 horas diurnas - sábado, domingo e feriado, envolvendo 1 vigilante</t>
  </si>
  <si>
    <t>Curitiba 528</t>
  </si>
  <si>
    <t>Paranaguá</t>
  </si>
  <si>
    <t>Pinhais</t>
  </si>
  <si>
    <t>Ponta Grossa</t>
  </si>
  <si>
    <t>São José Dos Pinhais</t>
  </si>
  <si>
    <t>TOTAL MENSAL</t>
  </si>
  <si>
    <t>Total global (x 12 meses):</t>
  </si>
  <si>
    <t>Sindicato</t>
  </si>
  <si>
    <t>Sindesp-PR</t>
  </si>
  <si>
    <t>Ano da Convenção Coletiva de Trabalho</t>
  </si>
  <si>
    <t>2026 - 2028</t>
  </si>
  <si>
    <t>Número de Registro no MTE</t>
  </si>
  <si>
    <t>PR000251/2026</t>
  </si>
  <si>
    <r>
      <rPr>
        <sz val="11"/>
        <color rgb="FF000000"/>
        <rFont val="Calibri"/>
      </rPr>
      <t xml:space="preserve">Salário Normativo da Categoria na CCT
</t>
    </r>
    <r>
      <rPr>
        <b/>
        <sz val="11"/>
        <color rgb="FF376092"/>
        <rFont val="Calibri"/>
      </rPr>
      <t>Cláusula 3ª, 03.1 da CCT</t>
    </r>
  </si>
  <si>
    <t>Módulo 1 - Composição da Remuneração</t>
  </si>
  <si>
    <t>Composição da Remuneração</t>
  </si>
  <si>
    <t>Percentual (%)</t>
  </si>
  <si>
    <t>A</t>
  </si>
  <si>
    <r>
      <rPr>
        <sz val="11"/>
        <color rgb="FF000000"/>
        <rFont val="Calibri"/>
      </rPr>
      <t xml:space="preserve">Salário-Base - postos SDF
</t>
    </r>
    <r>
      <rPr>
        <b/>
        <sz val="10"/>
        <color rgb="FF376092"/>
        <rFont val="Calibri"/>
      </rPr>
      <t>Equivalente a 8h diárias multiplicadas por 9,5 (média sábados, domingos e feriados), mais Descanso Semanal Remunerado (DSR), totalizando 89 horas/mês, Cláusula 25ª da CCT</t>
    </r>
  </si>
  <si>
    <t>B</t>
  </si>
  <si>
    <r>
      <rPr>
        <sz val="11"/>
        <color rgb="FF000000"/>
        <rFont val="Calibri"/>
      </rPr>
      <t xml:space="preserve">Adicional de Periculosidade
</t>
    </r>
    <r>
      <rPr>
        <b/>
        <sz val="10"/>
        <color rgb="FF376092"/>
        <rFont val="Calibri"/>
      </rPr>
      <t xml:space="preserve">Cláusula 3ª, §1º da CCT </t>
    </r>
  </si>
  <si>
    <t>C</t>
  </si>
  <si>
    <t>Adicional de Insalubridade</t>
  </si>
  <si>
    <t>D</t>
  </si>
  <si>
    <r>
      <rPr>
        <sz val="11"/>
        <color rgb="FF000000"/>
        <rFont val="Calibri"/>
      </rPr>
      <t xml:space="preserve">Adicional Noturno
</t>
    </r>
    <r>
      <rPr>
        <b/>
        <sz val="11"/>
        <color rgb="FF376092"/>
        <rFont val="Calibri"/>
      </rPr>
      <t>Clausula 10ª da CCT</t>
    </r>
  </si>
  <si>
    <t>E</t>
  </si>
  <si>
    <t>Adicional de Hora Noturna Reduzida</t>
  </si>
  <si>
    <t>F</t>
  </si>
  <si>
    <r>
      <rPr>
        <sz val="11"/>
        <color rgb="FF000000"/>
        <rFont val="Calibri"/>
      </rPr>
      <t xml:space="preserve">Gratificação por Acúmulo de Função (GAF) - postos Líder
</t>
    </r>
    <r>
      <rPr>
        <b/>
        <sz val="10"/>
        <color rgb="FF376092"/>
        <rFont val="Calibri"/>
      </rPr>
      <t>Cláusula 3ª, 03.7 da CCT</t>
    </r>
  </si>
  <si>
    <t>G</t>
  </si>
  <si>
    <r>
      <rPr>
        <sz val="11"/>
        <color rgb="FF000000"/>
        <rFont val="Calibri"/>
      </rPr>
      <t xml:space="preserve">Horas Extras, Reflexos de Horas Extras no DSR e Reflexos  do DSR - postos SDF
</t>
    </r>
    <r>
      <rPr>
        <b/>
        <sz val="10"/>
        <color rgb="FF376092"/>
        <rFont val="Calibri"/>
      </rPr>
      <t>Cláusula 25ª da CCT</t>
    </r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</si>
  <si>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</si>
  <si>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</si>
  <si>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</si>
  <si>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 e Adicional de Férias</t>
  </si>
  <si>
    <r>
      <rPr>
        <sz val="11"/>
        <color rgb="FF000000"/>
        <rFont val="Calibri"/>
      </rPr>
      <t xml:space="preserve">13º (décimo terceiro) Salário
</t>
    </r>
    <r>
      <rPr>
        <b/>
        <sz val="10"/>
        <color rgb="FF376092"/>
        <rFont val="Calibri"/>
      </rPr>
      <t>=1/12</t>
    </r>
  </si>
  <si>
    <r>
      <rPr>
        <sz val="11"/>
        <color rgb="FF000000"/>
        <rFont val="Calibri"/>
      </rPr>
      <t xml:space="preserve">Adicional de Férias
</t>
    </r>
    <r>
      <rPr>
        <b/>
        <sz val="10"/>
        <color rgb="FF376092"/>
        <rFont val="Calibri"/>
      </rPr>
      <t>=1/12 de 1/3</t>
    </r>
  </si>
  <si>
    <t>Total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</si>
  <si>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</si>
  <si>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</si>
  <si>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</si>
  <si>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</si>
  <si>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</si>
  <si>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r>
      <rPr>
        <sz val="11"/>
        <color rgb="FF000000"/>
        <rFont val="Calibri"/>
      </rPr>
      <t xml:space="preserve">SAT
</t>
    </r>
    <r>
      <rPr>
        <b/>
        <sz val="10"/>
        <color rgb="FF376092"/>
        <rFont val="Calibri"/>
      </rPr>
      <t>=(RAT)*(FAP)
Sendo RAT="Riscos Ambienais do Trabalho", no máximo de 3%, e FAT="Fator Acidentário de Prevenção" da empresa, variável de 0,5 a 2,0.</t>
    </r>
  </si>
  <si>
    <t>SESC ou SESI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</si>
  <si>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</si>
  <si>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</si>
  <si>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</si>
  <si>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</si>
  <si>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</si>
  <si>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</si>
  <si>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</si>
  <si>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</si>
  <si>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</si>
  <si>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Especificação</t>
  </si>
  <si>
    <t>Quantidade</t>
  </si>
  <si>
    <t>Valor unit. (R$)</t>
  </si>
  <si>
    <t>Valor total (R$)</t>
  </si>
  <si>
    <r>
      <rPr>
        <sz val="11"/>
        <color rgb="FF000000"/>
        <rFont val="Calibri"/>
      </rPr>
      <t xml:space="preserve">Transporte
</t>
    </r>
    <r>
      <rPr>
        <b/>
        <sz val="10"/>
        <color rgb="FF376092"/>
        <rFont val="Calibri"/>
      </rPr>
      <t>=((2*Estimativa de dias trabalhados)*(Valor unitário da passagem))-(6%*Salário)
Contabilizado somente se resultar em valor positivo</t>
    </r>
  </si>
  <si>
    <t>Postos 12x36</t>
  </si>
  <si>
    <t>Variável, conforme localidade.</t>
  </si>
  <si>
    <t>Postos 44h</t>
  </si>
  <si>
    <t>Postos SDF</t>
  </si>
  <si>
    <r>
      <rPr>
        <sz val="11"/>
        <color rgb="FF000000"/>
        <rFont val="Calibri"/>
      </rPr>
      <t xml:space="preserve">Auxílio-Refeição/Alimentação
</t>
    </r>
    <r>
      <rPr>
        <b/>
        <sz val="10"/>
        <color rgb="FF376092"/>
        <rFont val="Calibri"/>
      </rPr>
      <t>=22*(Valor por dia Trabalhado)*0,8
Valor por dia trabalhado: determinado pela CCT
Inclui desconto de 20% referente ao PAT
Cláusula Décima Terceira da CCT</t>
    </r>
  </si>
  <si>
    <r>
      <rPr>
        <sz val="11"/>
        <color rgb="FF000000"/>
        <rFont val="Calibri"/>
      </rPr>
      <t xml:space="preserve">Auxílio-Refeição/Alimentação - Férias
</t>
    </r>
    <r>
      <rPr>
        <b/>
        <sz val="10"/>
        <color rgb="FF376092"/>
        <rFont val="Calibri"/>
      </rPr>
      <t>=(Auxílio-Refeição)/12
Prevê o pagamento do valor nas férias equivalente a um mês trabalhado
Inclui desconto de 20% referente ao PAT
§4º da Cláusula Décima Terceira da CCT</t>
    </r>
  </si>
  <si>
    <t>-</t>
  </si>
  <si>
    <t>Fórmula nas abas dos postos</t>
  </si>
  <si>
    <r>
      <rPr>
        <sz val="11"/>
        <color rgb="FF000000"/>
        <rFont val="Calibri"/>
      </rPr>
      <t xml:space="preserve">Auxílio-Refeição/Alimentação - Reciclagem
</t>
    </r>
    <r>
      <rPr>
        <b/>
        <sz val="10"/>
        <color rgb="FF376092"/>
        <rFont val="Calibri"/>
      </rPr>
      <t>=(5*Valor por dia Trabalhado*0,8)/24
Prevê o pagamento do Auxílio durante ações de reciclagem, com 5 dias de reciclagem a cada 2 anos. Inclui desconto de 20% referente ao PAT.
Cláusula Décima Terceira da CCT, item d.</t>
    </r>
  </si>
  <si>
    <r>
      <rPr>
        <sz val="11"/>
        <color rgb="FF000000"/>
        <rFont val="Calibri"/>
      </rPr>
      <t xml:space="preserve">Auxílio Saúde
</t>
    </r>
    <r>
      <rPr>
        <b/>
        <sz val="10"/>
        <color rgb="FF376092"/>
        <rFont val="Calibri"/>
      </rPr>
      <t>Cláusula 15ª da CCT (pagamento condicionado à adesão do trabalhador)</t>
    </r>
  </si>
  <si>
    <r>
      <rPr>
        <sz val="11"/>
        <color rgb="FF000000"/>
        <rFont val="Calibri"/>
      </rPr>
      <t xml:space="preserve">Auxílio Creche
</t>
    </r>
    <r>
      <rPr>
        <b/>
        <sz val="10"/>
        <color rgb="FF376092"/>
        <rFont val="Calibri"/>
      </rPr>
      <t>=(Valor unitário)*(Percentual da estimativa de pagamento)*(Percentual de mulheres vigilantes no Paraná)
Valor unitário conforme Cláusula 8ª da CCT
Percentual da estimativa de pagamento baseado na razão de dependência de crianças de 0 a 1 ano de idade =((População do Paraná de 0 a 4 anos segundo projeção do IBGE para 2022)/4)/População do Paraná com mais de 15 anos segundo projeção do IBGE para 2022
Percentual de mulheres vigilantes no Paraná =7,43% (RAIS 2020)</t>
    </r>
  </si>
  <si>
    <r>
      <rPr>
        <sz val="11"/>
        <color rgb="FF000000"/>
        <rFont val="Calibri"/>
      </rPr>
      <t xml:space="preserve">Fundo de Formação Profissional
</t>
    </r>
    <r>
      <rPr>
        <b/>
        <sz val="10"/>
        <color rgb="FF376092"/>
        <rFont val="Calibri"/>
      </rPr>
      <t>Cláusula Trigésima Segunda da CCT, =valor/2 em razão de pagamento bimestral</t>
    </r>
  </si>
  <si>
    <r>
      <rPr>
        <sz val="11"/>
        <color rgb="FF000000"/>
        <rFont val="Calibri"/>
      </rPr>
      <t xml:space="preserve">Seguro de vida em grupo
</t>
    </r>
    <r>
      <rPr>
        <b/>
        <sz val="10"/>
        <color rgb="FF376092"/>
        <rFont val="Calibri"/>
      </rPr>
      <t xml:space="preserve">Estimativa baseada em valores praticados em outras contratações do TRT9. A ser orçado pela empresa no momento da licitação. </t>
    </r>
  </si>
  <si>
    <t>I</t>
  </si>
  <si>
    <r>
      <rPr>
        <sz val="11"/>
        <color rgb="FF000000"/>
        <rFont val="Calibri"/>
      </rPr>
      <t xml:space="preserve">Auxílio Funeral
</t>
    </r>
    <r>
      <rPr>
        <b/>
        <sz val="10"/>
        <color rgb="FF376092"/>
        <rFont val="Calibri"/>
      </rPr>
      <t>Cláusula 16ª CCT (Salário mínimo*6meses*0,16% mortes no CAGED/12 meses)</t>
    </r>
  </si>
  <si>
    <t>J</t>
  </si>
  <si>
    <t>Outros (especificar)</t>
  </si>
  <si>
    <t>Módulo 3 - Provisão para Rescisão</t>
  </si>
  <si>
    <t>Provisão para Rescisão</t>
  </si>
  <si>
    <r>
      <rPr>
        <sz val="11"/>
        <color rgb="FF000000"/>
        <rFont val="Calibri"/>
      </rPr>
      <t xml:space="preserve">Aviso Prévio Indenizado
</t>
    </r>
    <r>
      <rPr>
        <b/>
        <sz val="10"/>
        <color rgb="FF376092"/>
        <rFont val="Calibri"/>
      </rPr>
      <t>=0,05*(1/12)</t>
    </r>
  </si>
  <si>
    <r>
      <rPr>
        <sz val="11"/>
        <color rgb="FF000000"/>
        <rFont val="Calibri"/>
      </rPr>
      <t xml:space="preserve">Incidência do FGTS sobre o Aviso Prévio Indenizado
</t>
    </r>
    <r>
      <rPr>
        <b/>
        <sz val="10"/>
        <color rgb="FF376092"/>
        <rFont val="Calibri"/>
      </rPr>
      <t>=(Item 2.2.H)*(Item 3.A)</t>
    </r>
  </si>
  <si>
    <r>
      <rPr>
        <sz val="11"/>
        <color rgb="FF000000"/>
        <rFont val="Calibri"/>
      </rPr>
      <t xml:space="preserve">Multa do FGTS (percentual de ocorrência estimado para 90% dos empregados)
</t>
    </r>
    <r>
      <rPr>
        <b/>
        <sz val="10"/>
        <color rgb="FF376092"/>
        <rFont val="Calibri"/>
      </rPr>
      <t>=0,08*0,4*0,9*(1+2/12+(1/3*1/12))</t>
    </r>
  </si>
  <si>
    <r>
      <rPr>
        <sz val="11"/>
        <color rgb="FF000000"/>
        <rFont val="Calibri"/>
      </rPr>
      <t xml:space="preserve">Aviso Prévio Trabalhado
</t>
    </r>
    <r>
      <rPr>
        <b/>
        <sz val="10"/>
        <color rgb="FF376092"/>
        <rFont val="Calibri"/>
      </rPr>
      <t>=(7/30)/12
Conforme recomendação Acórdão TCU nº 3.006/2010 e nº 1.094/2007</t>
    </r>
  </si>
  <si>
    <r>
      <rPr>
        <sz val="11"/>
        <color rgb="FF000000"/>
        <rFont val="Calibri"/>
      </rPr>
      <t xml:space="preserve">Incidência dos encargos do submódulo 2.2 sobre o Aviso Prévio Trabalhado
</t>
    </r>
    <r>
      <rPr>
        <b/>
        <sz val="10"/>
        <color rgb="FF376092"/>
        <rFont val="Calibri"/>
      </rPr>
      <t>=(Percentual Total do Módulo 2.2)*(Item 3.D)</t>
    </r>
  </si>
  <si>
    <r>
      <rPr>
        <sz val="11"/>
        <color rgb="FF000000"/>
        <rFont val="Calibri"/>
      </rPr>
      <t xml:space="preserve">Multa do FGTS sobre o Aviso Prévio Trabalhado
</t>
    </r>
    <r>
      <rPr>
        <b/>
        <sz val="10"/>
        <color rgb="FF376092"/>
        <rFont val="Calibri"/>
      </rPr>
      <t>=(Item 3.D)*0,08*0,4</t>
    </r>
  </si>
  <si>
    <t>Módulo 4 - Custo de Reposição do Profissional Ausente</t>
  </si>
  <si>
    <t>Submódulo 4.1 - Ausências Legais</t>
  </si>
  <si>
    <t>4.1</t>
  </si>
  <si>
    <t>Substituto nas Ausências Legais</t>
  </si>
  <si>
    <r>
      <rPr>
        <sz val="11"/>
        <color rgb="FF000000"/>
        <rFont val="Calibri"/>
      </rPr>
      <t xml:space="preserve">Substituto na cobertura de Férias
</t>
    </r>
    <r>
      <rPr>
        <b/>
        <sz val="10"/>
        <color rgb="FF376092"/>
        <rFont val="Calibri"/>
      </rPr>
      <t>=1/12
Cobertura de 1 mês de férias no ano.</t>
    </r>
  </si>
  <si>
    <r>
      <rPr>
        <sz val="11"/>
        <color rgb="FF000000"/>
        <rFont val="Calibri"/>
      </rPr>
      <t xml:space="preserve">Substituto na cobertura de Ausências Legais
</t>
    </r>
    <r>
      <rPr>
        <b/>
        <sz val="10"/>
        <color rgb="FF376092"/>
        <rFont val="Calibri"/>
      </rPr>
      <t>=1/30/12
Estimativa de 1 dia de licença por ano (STJ, 2020).</t>
    </r>
  </si>
  <si>
    <r>
      <rPr>
        <sz val="11"/>
        <color rgb="FF000000"/>
        <rFont val="Calibri"/>
      </rPr>
      <t xml:space="preserve">Substituto na cobertura de Licença-Paternidade
</t>
    </r>
    <r>
      <rPr>
        <b/>
        <sz val="10"/>
        <color rgb="FF376092"/>
        <rFont val="Calibri"/>
      </rPr>
      <t>=(5/30/12)*0,015
(5/30/12)= Estimativa de 5 dias de ausência legal por ano
0,015= média de trabalhadores que são pais durante o ano (IBGE apud STJ, 2020)</t>
    </r>
  </si>
  <si>
    <r>
      <rPr>
        <sz val="11"/>
        <color rgb="FF000000"/>
        <rFont val="Calibri"/>
      </rPr>
      <t xml:space="preserve">Substituto na cobertura de Ausência por acidente de trabalho
</t>
    </r>
    <r>
      <rPr>
        <b/>
        <sz val="10"/>
        <color rgb="FF376092"/>
        <rFont val="Calibri"/>
      </rPr>
      <t>=(1/12)*0,0178
Estimativa de 1 licença de 30 dias por ano multiplicada pela estimativa de ocorrência (STJ, 2020).</t>
    </r>
  </si>
  <si>
    <r>
      <rPr>
        <sz val="11"/>
        <color rgb="FF000000"/>
        <rFont val="Calibri"/>
      </rPr>
      <t xml:space="preserve">Substituto na cobertura de Afastamento Maternidade
</t>
    </r>
    <r>
      <rPr>
        <b/>
        <sz val="10"/>
        <color rgb="FF376092"/>
        <rFont val="Calibri"/>
      </rPr>
      <t>=11,11%*5,28%*50%
11,11%= custo efetivo do afastamento maternidade, incluindo provisão de férias e adicional de férias (STJ, 2020)
5,28%= estimativa de ocorrências no ano (STJ, 2020)
50%= 6 meses de licença no ano</t>
    </r>
  </si>
  <si>
    <r>
      <rPr>
        <sz val="11"/>
        <color rgb="FF000000"/>
        <rFont val="Calibri"/>
      </rPr>
      <t xml:space="preserve">Substituto na cobertura de Ausências por Doença
</t>
    </r>
    <r>
      <rPr>
        <b/>
        <sz val="10"/>
        <color rgb="FF376092"/>
        <rFont val="Calibri"/>
      </rPr>
      <t>=5/30/12
Estimativa de 5 dias de licença por ano (STJ, 2020).</t>
    </r>
  </si>
  <si>
    <r>
      <rPr>
        <sz val="11"/>
        <color rgb="FF000000"/>
        <rFont val="Calibri"/>
      </rPr>
      <t xml:space="preserve">Substituto na cobertura de Ausência para Treinamentos e Reciclagem
</t>
    </r>
    <r>
      <rPr>
        <b/>
        <sz val="10"/>
        <color rgb="FF376092"/>
        <rFont val="Calibri"/>
      </rPr>
      <t>NR-5: Carga de 20 horas/8horas diárias=(2,5dias/30)/12x0,39=0,27%) + Portaria 3258 DPF 50 horas-aula/10 horas aula= (5 dias/30/24x100 =0,69%) Assim: 0,27% + 0,69%=0,96%</t>
    </r>
  </si>
  <si>
    <t>Subtotal</t>
  </si>
  <si>
    <r>
      <rPr>
        <sz val="11"/>
        <color rgb="FF000000"/>
        <rFont val="Calibri"/>
      </rPr>
      <t xml:space="preserve">Incidência do Submódulo 2.2 sobre a substituição nas Ausências Legais
</t>
    </r>
    <r>
      <rPr>
        <b/>
        <sz val="10"/>
        <color rgb="FF376092"/>
        <rFont val="Calibri"/>
      </rPr>
      <t>=(Percentual Subtotal do Submódulo 4.1)*(Percentual Total do Módulo 2.2)</t>
    </r>
  </si>
  <si>
    <t>Submódulo 4.2 - Intrajornada</t>
  </si>
  <si>
    <t>4.2</t>
  </si>
  <si>
    <t>Intrajornada</t>
  </si>
  <si>
    <r>
      <rPr>
        <sz val="11"/>
        <color rgb="FF000000"/>
        <rFont val="Calibri"/>
      </rPr>
      <t xml:space="preserve">Intervalo para repouso e alimentação - Postos 44h
</t>
    </r>
    <r>
      <rPr>
        <b/>
        <sz val="10"/>
        <color rgb="FF376092"/>
        <rFont val="Calibri"/>
      </rPr>
      <t>=(Valor da hora trabalhada)*1,5 (hora extra)*(meia hora por dia, com 22 dias de trabalho no mês)
Compensação da redução do intervalo intrajornada para 30 minutos</t>
    </r>
  </si>
  <si>
    <r>
      <rPr>
        <sz val="11"/>
        <color rgb="FF000000"/>
        <rFont val="Calibri"/>
      </rPr>
      <t xml:space="preserve">Intervalo para repouso e alimentação - Postos 12x36h
</t>
    </r>
    <r>
      <rPr>
        <b/>
        <sz val="10"/>
        <color rgb="FF376092"/>
        <rFont val="Calibri"/>
      </rPr>
      <t>=(Valor da hora trabalhada)*1,5 (hora extra)*(meia hora por dia, com 15,22 dias de trabalho no mês)
Compensação da redução do intervalo intrajornada para 30 minutos</t>
    </r>
  </si>
  <si>
    <r>
      <rPr>
        <sz val="11"/>
        <color rgb="FF000000"/>
        <rFont val="Calibri"/>
      </rPr>
      <t xml:space="preserve">Intervalo para repouso e alimentação - Postos SDF
</t>
    </r>
    <r>
      <rPr>
        <b/>
        <sz val="10"/>
        <color rgb="FF376092"/>
        <rFont val="Calibri"/>
      </rPr>
      <t>=(Valor da hora trabalhada)*1,5 (hora extra)*9,5h (conforme Cláusula 24ª da CCT)</t>
    </r>
  </si>
  <si>
    <t>Módulo 5 - Insumos Diversos</t>
  </si>
  <si>
    <t>Insumos Diversos</t>
  </si>
  <si>
    <t>Valor (R$)</t>
  </si>
  <si>
    <r>
      <rPr>
        <sz val="11"/>
        <color rgb="FF000000"/>
        <rFont val="Calibri"/>
      </rPr>
      <t xml:space="preserve">Uniformes
</t>
    </r>
    <r>
      <rPr>
        <b/>
        <sz val="10"/>
        <color rgb="FF376092"/>
        <rFont val="Calibri"/>
      </rPr>
      <t xml:space="preserve">Estimativa baseada em pesquisa de preço. A ser orçado pela empresa no momento da licitação na aba "Uniformes". </t>
    </r>
  </si>
  <si>
    <r>
      <rPr>
        <sz val="11"/>
        <color rgb="FF000000"/>
        <rFont val="Calibri"/>
      </rPr>
      <t xml:space="preserve">Equipamentos de Proteção Individual (EPIs)
</t>
    </r>
    <r>
      <rPr>
        <b/>
        <sz val="10"/>
        <color rgb="FF376092"/>
        <rFont val="Calibri"/>
      </rPr>
      <t xml:space="preserve">Estimativa baseada em pesquisa de preço. A ser orçado pela empresa no momento da licitação na aba "EPIs". </t>
    </r>
  </si>
  <si>
    <r>
      <rPr>
        <sz val="11"/>
        <color rgb="FF000000"/>
        <rFont val="Calibri"/>
      </rPr>
      <t xml:space="preserve">Equipamentos
</t>
    </r>
    <r>
      <rPr>
        <b/>
        <sz val="10"/>
        <color rgb="FF376092"/>
        <rFont val="Calibri"/>
      </rPr>
      <t>Estimativa baseada em pesquisa de preço. A ser orçado pela empresa no momento da licitação na aba "Equipamentos". Quantitativo por profissional.</t>
    </r>
  </si>
  <si>
    <t>Postos 44h e SDF</t>
  </si>
  <si>
    <r>
      <rPr>
        <sz val="11"/>
        <color rgb="FF000000"/>
        <rFont val="Calibri"/>
      </rPr>
      <t xml:space="preserve">Treinamento - Resolução CSJT 98/2012
</t>
    </r>
    <r>
      <rPr>
        <b/>
        <sz val="10"/>
        <color rgb="FF376092"/>
        <rFont val="Calibri"/>
      </rPr>
      <t xml:space="preserve">Estimativa baseada em valores praticados em outras contratações do TRT9. A ser orçado pela empresa no momento da licitação. </t>
    </r>
  </si>
  <si>
    <t>Módulo 6 - Custos Indiretos, Tributos e Lucro</t>
  </si>
  <si>
    <t>Custos Indiretos, Tributos e Lucro</t>
  </si>
  <si>
    <r>
      <rPr>
        <sz val="11"/>
        <color rgb="FF000000"/>
        <rFont val="Calibri"/>
      </rPr>
      <t xml:space="preserve">Custos Indiretos
</t>
    </r>
    <r>
      <rPr>
        <b/>
        <sz val="10"/>
        <color rgb="FF376092"/>
        <rFont val="Calibri"/>
      </rPr>
      <t xml:space="preserve">Valores máximos. A ser determinado pela empresa no momento da licitação. </t>
    </r>
  </si>
  <si>
    <r>
      <rPr>
        <sz val="11"/>
        <color rgb="FF000000"/>
        <rFont val="Calibri"/>
      </rPr>
      <t xml:space="preserve">Tributos
</t>
    </r>
    <r>
      <rPr>
        <b/>
        <sz val="10"/>
        <color rgb="FF376092"/>
        <rFont val="Calibri"/>
      </rPr>
      <t>=(((Subtotal do quadro resumo)+(Custos Indiretos)+(Lucro))/(1-Soma de todos os percentuais de tributos))*(Percentual do Tributo)</t>
    </r>
  </si>
  <si>
    <t>C.1. Tributos Federais (PIS e COFINS)</t>
  </si>
  <si>
    <t>C.2. Tributos Estaduais (especificar)</t>
  </si>
  <si>
    <t>C.3. Tributos Municipais (ISS)</t>
  </si>
  <si>
    <t>Valores variáveis conforme a localidade</t>
  </si>
  <si>
    <t>Localidade</t>
  </si>
  <si>
    <t>Lucro</t>
  </si>
  <si>
    <t>Custos indiretos</t>
  </si>
  <si>
    <t>Vale-Transporte</t>
  </si>
  <si>
    <t>ISS</t>
  </si>
  <si>
    <t>Apucarana</t>
  </si>
  <si>
    <t>Arapongas</t>
  </si>
  <si>
    <t>Assis Chateaubriand</t>
  </si>
  <si>
    <t>Bandeirantes</t>
  </si>
  <si>
    <t>Cambé</t>
  </si>
  <si>
    <t>Campo Mourão</t>
  </si>
  <si>
    <t>Cascavel</t>
  </si>
  <si>
    <t>K</t>
  </si>
  <si>
    <t>Cianorte</t>
  </si>
  <si>
    <t>L</t>
  </si>
  <si>
    <t>M</t>
  </si>
  <si>
    <t>Cornélio Procópio</t>
  </si>
  <si>
    <t>N</t>
  </si>
  <si>
    <t>Curitiba</t>
  </si>
  <si>
    <t>O</t>
  </si>
  <si>
    <t>Dois Vizinhos</t>
  </si>
  <si>
    <t>P</t>
  </si>
  <si>
    <t>Foz do Iguaçu</t>
  </si>
  <si>
    <t>Q</t>
  </si>
  <si>
    <t>Francisco Beltrão</t>
  </si>
  <si>
    <t>R</t>
  </si>
  <si>
    <t>Guarapuava</t>
  </si>
  <si>
    <t>S</t>
  </si>
  <si>
    <t>Irati</t>
  </si>
  <si>
    <t>T</t>
  </si>
  <si>
    <t>Ivaiporã</t>
  </si>
  <si>
    <t>U</t>
  </si>
  <si>
    <t>Jacarezinho</t>
  </si>
  <si>
    <t>V</t>
  </si>
  <si>
    <t>Jaguariaíva</t>
  </si>
  <si>
    <t>W</t>
  </si>
  <si>
    <t>Laranjeiras do Sul</t>
  </si>
  <si>
    <t>X</t>
  </si>
  <si>
    <t>Londrina</t>
  </si>
  <si>
    <t>Y</t>
  </si>
  <si>
    <t>Marechal Cândido Rondon</t>
  </si>
  <si>
    <t>Z</t>
  </si>
  <si>
    <t>Maringá</t>
  </si>
  <si>
    <t>AA</t>
  </si>
  <si>
    <t>Nova Esperança</t>
  </si>
  <si>
    <t>AB</t>
  </si>
  <si>
    <t>Palmas</t>
  </si>
  <si>
    <t>AC</t>
  </si>
  <si>
    <t>AD</t>
  </si>
  <si>
    <t>Paranavaí</t>
  </si>
  <si>
    <t>AE</t>
  </si>
  <si>
    <t>Pato Branco</t>
  </si>
  <si>
    <t>AF</t>
  </si>
  <si>
    <t>AG</t>
  </si>
  <si>
    <t>AH</t>
  </si>
  <si>
    <t>Porecatu</t>
  </si>
  <si>
    <t>AI</t>
  </si>
  <si>
    <t>Rolândia</t>
  </si>
  <si>
    <t>AJ</t>
  </si>
  <si>
    <t>Santo Antônio da Platina</t>
  </si>
  <si>
    <t>AK</t>
  </si>
  <si>
    <t>AL</t>
  </si>
  <si>
    <t>Telêmaco Borba</t>
  </si>
  <si>
    <t>AM</t>
  </si>
  <si>
    <t>Toledo</t>
  </si>
  <si>
    <t>NA</t>
  </si>
  <si>
    <t>Umuarama</t>
  </si>
  <si>
    <t>AO</t>
  </si>
  <si>
    <t>União da Vitória</t>
  </si>
  <si>
    <t>AP</t>
  </si>
  <si>
    <t>Wenceslau Braz</t>
  </si>
  <si>
    <t>Data de Apresentação da Proposta (dia/mês/ano)</t>
  </si>
  <si>
    <t>Município/UF</t>
  </si>
  <si>
    <t>Araucária - PR</t>
  </si>
  <si>
    <t>Ano Acordo, Convenção ou Sentença Normativa em Dissídio Coletivo</t>
  </si>
  <si>
    <t>Nº de meses de execução contratual</t>
  </si>
  <si>
    <t>Tipo de Serviço</t>
  </si>
  <si>
    <t>Vigilante 44h</t>
  </si>
  <si>
    <t>Classificação Brasileira de Ocupações (CBO)</t>
  </si>
  <si>
    <t>5173-30</t>
  </si>
  <si>
    <t>Salário Normativo da Categoria Profissional</t>
  </si>
  <si>
    <t>Categoria Profissional (vinculada à execução contratual)</t>
  </si>
  <si>
    <t>Vigilante</t>
  </si>
  <si>
    <t>Data Base da categoria (dia/mês/ano)</t>
  </si>
  <si>
    <t>Quantidade de pessoas por posto</t>
  </si>
  <si>
    <t>Salário-Base</t>
  </si>
  <si>
    <t>Adicional de Periculosidade</t>
  </si>
  <si>
    <t>Adicional Noturno</t>
  </si>
  <si>
    <t>13º (décimo terceiro) Salário</t>
  </si>
  <si>
    <t>Adicional de Férias</t>
  </si>
  <si>
    <t>Base de cálculo para o Submódulo 2.2 (Somatório do Módulo 1 e do Submódulo 2.1)</t>
  </si>
  <si>
    <t>SAT</t>
  </si>
  <si>
    <t>Transporte</t>
  </si>
  <si>
    <t>Auxílio-Refeição/Alimentação</t>
  </si>
  <si>
    <t>Auxílio-Refeição/Alimentação - Férias</t>
  </si>
  <si>
    <t>Auxílio-Refeição/Alimentação - Reciclagem</t>
  </si>
  <si>
    <t>Auxílio Saúde</t>
  </si>
  <si>
    <t>Auxílio Creche</t>
  </si>
  <si>
    <t>Fundo de Formação Profissional</t>
  </si>
  <si>
    <t>Seguro de vida em grupo</t>
  </si>
  <si>
    <t>Auxílio Funeral</t>
  </si>
  <si>
    <t>Quadro-Resumo do Módulo 2 - Encargos e Benefícios anuais, mensais e diários</t>
  </si>
  <si>
    <t>Encargos e Benefícios Anuais, Mensais e Diários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</si>
  <si>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</si>
  <si>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</si>
  <si>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</si>
  <si>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</si>
  <si>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</si>
  <si>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</si>
  <si>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</si>
  <si>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</si>
  <si>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</si>
  <si>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</si>
  <si>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</si>
  <si>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</si>
  <si>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Substituto na cobertura de Ausência para Treinamentos e Reciclagem</t>
  </si>
  <si>
    <t>Incidência do Submódulo 2.2 sobre a substituição nas Ausências Legais</t>
  </si>
  <si>
    <t>Intervalo para repouso e alimentação</t>
  </si>
  <si>
    <t>Quadro-Resumo do Módulo 4 - Custo de Reposição do Profissional Ausente</t>
  </si>
  <si>
    <t>Custo de Reposição do Profissional Ausente</t>
  </si>
  <si>
    <t>Ausências Legais</t>
  </si>
  <si>
    <t>Uniformes</t>
  </si>
  <si>
    <t>Equipamentos de Proteção Individual (EPIs)</t>
  </si>
  <si>
    <t>Equipamentos</t>
  </si>
  <si>
    <t>Treinamento - Resolução CSJT 98/2012</t>
  </si>
  <si>
    <t>Custos Indiretos</t>
  </si>
  <si>
    <t>Tributos</t>
  </si>
  <si>
    <t>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</si>
  <si>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</si>
  <si>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</si>
  <si>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</si>
  <si>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</si>
  <si>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QUADRO-RESUMO DO CUSTO POR POSTO</t>
  </si>
  <si>
    <t>Valor total por empregado</t>
  </si>
  <si>
    <t>Valor total por posto</t>
  </si>
  <si>
    <t>Campo Largo - PR</t>
  </si>
  <si>
    <t>Castro - PR</t>
  </si>
  <si>
    <t>Colombo - PR</t>
  </si>
  <si>
    <t>Curitiba - PR</t>
  </si>
  <si>
    <t>Vigilante 12x36 Noturno</t>
  </si>
  <si>
    <t>Vigilante 12x36 Diurno</t>
  </si>
  <si>
    <t>Vigilante 12h SDF Diurno</t>
  </si>
  <si>
    <t>Horas Extras, Reflexos de Horas Extras no DSR e Reflexos do DSR</t>
  </si>
  <si>
    <t>Paranaguá - PR</t>
  </si>
  <si>
    <t>Pinhais - PR</t>
  </si>
  <si>
    <t>Ponta Grossa - PR</t>
  </si>
  <si>
    <t>São José dos Pinhais - PR</t>
  </si>
  <si>
    <t>Item</t>
  </si>
  <si>
    <t>Descrição</t>
  </si>
  <si>
    <t>Freq. de fornecimento ao ano</t>
  </si>
  <si>
    <t>Quantidade total ao ano</t>
  </si>
  <si>
    <t>Preço Unitário</t>
  </si>
  <si>
    <t>Preço total ao ano</t>
  </si>
  <si>
    <t>Preço total ao mês</t>
  </si>
  <si>
    <t>Jaqueta de frio ou japona, na cor preta, adaptada para o clima da localidade, tecido tipo nylon, resinada e forrada com manta acrílica.</t>
  </si>
  <si>
    <t>Calça tática em rip stop, na cor preta, com passantes para cinto e seis bolsos: 2 bolsos frontais tipo faca, 2 bolsos traseiros e 2 bolsos laterais tipo cargo com tampa.</t>
  </si>
  <si>
    <t>Camisa manga comprida feminina ou masculina, não transparente, de boa qualidade (sob medida). Mangas compridas, bolso na parte superior em ambos os lados, sobrepostos, com tampa.</t>
  </si>
  <si>
    <t>Camisa manga curta feminina ou masculina, não transparente, de boa qualidade (sob medida). Mangas curtas, bolso na parte superior em ambos os lados, sobrepostos, com tampa.</t>
  </si>
  <si>
    <t>Camiseta manga curta de algodão</t>
  </si>
  <si>
    <t>Capa de chuva plástica, com faixas fluorescentes</t>
  </si>
  <si>
    <t xml:space="preserve">Cinto em nylon, de 30mm a 70mm, na cor preta, sem costura. Fivela em metal, com garra regulável, de primeira qualidade. </t>
  </si>
  <si>
    <t>Crachá contendo nome  completo, foto 3x4, função, data de admissão e emblema da empresa.</t>
  </si>
  <si>
    <t>Meias cano longo (par), de primeira qualidade.</t>
  </si>
  <si>
    <t xml:space="preserve">Coturno, que deverá ser em couro e nylon, cor preta, cano alto, impermeável. Material interno têxtil para maior conforto aos pés, manta de biofibra que estimula o bem-estar. Forração Interna: com rápida dispersão de umidade. Solado: plano em borracha e plataforma de EVA, com isolamento térmico e elétrico e com certificado de aprovação do Ministério do Trabalho e do Empregado (C.A). </t>
  </si>
  <si>
    <t>Valor total mensal de uniformes por profissional</t>
  </si>
  <si>
    <t>EPIs - por profissional</t>
  </si>
  <si>
    <t>Quantidade por profissional</t>
  </si>
  <si>
    <t>Vida útil (anos)</t>
  </si>
  <si>
    <t>Valor residual</t>
  </si>
  <si>
    <t>Taxa de depreciação mensal</t>
  </si>
  <si>
    <t>Depreciação mensal</t>
  </si>
  <si>
    <t>Painel Balístico Flexível (colete anti-balas)  nível III-A</t>
  </si>
  <si>
    <t>Valor total mensal de EPIs por profissional</t>
  </si>
  <si>
    <t>Equipamentos com entrega por unidade ou com critérios específicos</t>
  </si>
  <si>
    <t>Critério de fornecimento</t>
  </si>
  <si>
    <t>Por unidade, para a unidade Curitiba 400</t>
  </si>
  <si>
    <t>Por unidade, para cada uma das demais unidades não indicadas acima.</t>
  </si>
  <si>
    <t>Livro de Ocorrências (Livro Ata com 100 folhas)</t>
  </si>
  <si>
    <t>Por unidade, para todas as unidades</t>
  </si>
  <si>
    <t xml:space="preserve">Aparelho Comunicador Portátil Digital, modo dual raio de comunicação de ponto a ponto com alcance mínimo de 8 quilômetros em campo aberto. Capacidade de utilização interna em prédios de até 15 andares (alcance vertical), variação de frequência: UHF 400-470MHz, VHF 136-174 MHZ; Espaçamento entre canais: 12,5 KHZ, 20 KHZ </t>
  </si>
  <si>
    <t>Por posto, nas localidades em que houver mais de 1 posto de vigilante em escala de horário coincidente</t>
  </si>
  <si>
    <t>Bateria reserva, do mesmo modelo e marca da utilizada no rádio comunicador fornecido</t>
  </si>
  <si>
    <t>Por posto, apenas quando Aparelho Comunicador Portátil Digital for fornecido</t>
  </si>
  <si>
    <t>Aparelho de telefone celular do tipo Smartphone com eficiência de cobertura total dentro das áreas internas e externas das unidades do Contratante, com aplicativo de mensagem instantânea de voz, texto e imagem, para uso dos vigilantes, com linha ativa e Pacote de Dados franquia mínima de 5GB. Especificações mínimas: 256GB de armazenamento interno, 8GB de Memória RAM, Capacidade da bateria 5000mAh, tecnologia 4G, com carregador.</t>
  </si>
  <si>
    <t>Por unidade, para as unidades de Curitiba 147, Curitiba 528 e Curitiba 400</t>
  </si>
  <si>
    <t>Valor total mensal dos equipamentos com entrega por unidade ou ou com critérios específicos</t>
  </si>
  <si>
    <t>Quantidade de postos no contrato</t>
  </si>
  <si>
    <t>Valor dissolvido por posto</t>
  </si>
  <si>
    <t>Equipamentos - para postos com 1 vigilante (44h e SDF)</t>
  </si>
  <si>
    <t>Quantidade por posto</t>
  </si>
  <si>
    <t>Depreciação mensal ou valor mensal</t>
  </si>
  <si>
    <t>Revólver Calibre 38</t>
  </si>
  <si>
    <t>Munição calibre 38 (unidade)</t>
  </si>
  <si>
    <t>Cinto Tático</t>
  </si>
  <si>
    <t>Coldre Tático para revolver</t>
  </si>
  <si>
    <t>Capa de colete balístico operacional/tático</t>
  </si>
  <si>
    <t>“Jet loader” para número de tiros equivalente ao do revólver</t>
  </si>
  <si>
    <t>Cassetete tipo tonfa, em polímero de alta resistência</t>
  </si>
  <si>
    <t>Porta Cassetete</t>
  </si>
  <si>
    <t>Lanterna manual, com LED indicador de funcionamento, capacidade mínima de 1600mAh, bateria recarregável, com alça</t>
  </si>
  <si>
    <t>Apito, porta apito e cordão de apito</t>
  </si>
  <si>
    <t>Equipamentos com entrega por unidade ou sob demanda</t>
  </si>
  <si>
    <t>Valor total mensal por profissional</t>
  </si>
  <si>
    <t>Equipamentos - para postos com 2 vigilantes (12x36h)</t>
  </si>
  <si>
    <t>Valor total mensal por posto</t>
  </si>
  <si>
    <r>
      <t xml:space="preserve">Caixa/cofre em aço com tamanho adequado para a guarda de pelo </t>
    </r>
    <r>
      <rPr>
        <b/>
        <sz val="11"/>
        <color rgb="FF000000"/>
        <rFont val="Calibri"/>
        <family val="2"/>
      </rPr>
      <t>menos 6 armas</t>
    </r>
    <r>
      <rPr>
        <sz val="11"/>
        <color rgb="FF000000"/>
        <rFont val="Calibri"/>
      </rPr>
      <t xml:space="preserve"> de fogo de pequeno porte e suas respectivas munições</t>
    </r>
  </si>
  <si>
    <r>
      <t xml:space="preserve">Caixa/cofre em aço com tamanho adequado para a guarda de pelo </t>
    </r>
    <r>
      <rPr>
        <b/>
        <sz val="11"/>
        <color rgb="FF000000"/>
        <rFont val="Calibri"/>
        <family val="2"/>
      </rPr>
      <t>menos 4 armas</t>
    </r>
    <r>
      <rPr>
        <sz val="11"/>
        <color rgb="FF000000"/>
        <rFont val="Calibri"/>
      </rPr>
      <t xml:space="preserve"> de fogo de pequeno porte e suas respectivas munições</t>
    </r>
  </si>
  <si>
    <r>
      <t xml:space="preserve">Caixa/cofre em aço com tamanho adequado para a guarda de pelo </t>
    </r>
    <r>
      <rPr>
        <b/>
        <sz val="11"/>
        <color rgb="FF000000"/>
        <rFont val="Calibri"/>
        <family val="2"/>
      </rPr>
      <t xml:space="preserve">menos 2 armas </t>
    </r>
    <r>
      <rPr>
        <sz val="11"/>
        <color rgb="FF000000"/>
        <rFont val="Calibri"/>
      </rPr>
      <t>de fogo de pequeno porte e suas respectivas munições</t>
    </r>
  </si>
  <si>
    <r>
      <t xml:space="preserve">Caixa/cofre em aço com tamanho adequado para a guarda de pelo </t>
    </r>
    <r>
      <rPr>
        <b/>
        <sz val="11"/>
        <color rgb="FF000000"/>
        <rFont val="Calibri"/>
        <family val="2"/>
      </rPr>
      <t>menos 1 arma</t>
    </r>
    <r>
      <rPr>
        <sz val="11"/>
        <color rgb="FF000000"/>
        <rFont val="Calibri"/>
      </rPr>
      <t xml:space="preserve"> de fogo de pequeno porte e suas respectivas munições</t>
    </r>
  </si>
  <si>
    <r>
      <t>Vigilância - Polo Curitiba - Pregão Eletrônico nº 90</t>
    </r>
    <r>
      <rPr>
        <sz val="12"/>
        <color rgb="FFFF0000"/>
        <rFont val="Calibri"/>
      </rPr>
      <t>XXX/2026</t>
    </r>
  </si>
  <si>
    <t>Por unidade, para as unidades Ponta Grossa e São José dos Pinhais.</t>
  </si>
  <si>
    <t>Por unidade, para as unidades Curitiba 528 e Paranaguá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</si>
</sst>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R$-416]\ #,##0.00;[Red]\-[$R$-416]\ #,##0.00"/>
    <numFmt numFmtId="165" formatCode="&quot;R$&quot;#,##0.00"/>
    <numFmt numFmtId="166" formatCode="&quot;R$ &quot;#,##0.00"/>
    <numFmt numFmtId="167" formatCode="&quot;R$&quot;#,##0.00;[Red]&quot;-R$&quot;#,##0.00"/>
    <numFmt numFmtId="168" formatCode="0.0%"/>
    <numFmt numFmtId="169" formatCode="d/m/yyyy"/>
    <numFmt numFmtId="170" formatCode="&quot;R$ &quot;#,##0.00;[Red]&quot;-R$ &quot;#,##0.00"/>
    <numFmt numFmtId="171" formatCode="_-&quot;R$ &quot;* #,##0.00_-;&quot;-R$ &quot;* #,##0.00_-;_-&quot;R$ &quot;* \-??_-;_-@"/>
    <numFmt numFmtId="172" formatCode="0.0000%"/>
  </numFmts>
  <fonts count="14">
    <font>
      <sz val="11"/>
      <color rgb="FF000000"/>
      <name val="Calibri"/>
      <scheme val="minor"/>
    </font>
    <font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name val="Calibri"/>
    </font>
    <font>
      <b/>
      <sz val="11"/>
      <color rgb="FF000000"/>
      <name val="Calibri"/>
    </font>
    <font>
      <sz val="10"/>
      <color rgb="FF000000"/>
      <name val="Calibri"/>
    </font>
    <font>
      <sz val="11"/>
      <color rgb="FFFF0000"/>
      <name val="Calibri"/>
    </font>
    <font>
      <sz val="12"/>
      <color rgb="FFFF0000"/>
      <name val="Calibri"/>
    </font>
    <font>
      <b/>
      <sz val="11"/>
      <color rgb="FF376092"/>
      <name val="Calibri"/>
    </font>
    <font>
      <b/>
      <sz val="10"/>
      <color rgb="FF376092"/>
      <name val="Calibri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rgb="FFC5E0B3"/>
        <bgColor rgb="FFC5E0B3"/>
      </patternFill>
    </fill>
    <fill>
      <patternFill patternType="solid">
        <fgColor rgb="FFC3D69B"/>
        <bgColor rgb="FFC3D69B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 applyFont="1" applyAlignment="1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10" fontId="1" fillId="2" borderId="5" xfId="0" applyNumberFormat="1" applyFont="1" applyFill="1" applyBorder="1" applyAlignment="1">
      <alignment horizontal="center" vertical="center" wrapText="1"/>
    </xf>
    <xf numFmtId="10" fontId="5" fillId="2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0" fontId="1" fillId="5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0" fontId="1" fillId="0" borderId="0" xfId="0" applyNumberFormat="1" applyFont="1" applyAlignment="1">
      <alignment vertical="center"/>
    </xf>
    <xf numFmtId="165" fontId="1" fillId="5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/>
    <xf numFmtId="0" fontId="5" fillId="2" borderId="1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8" fontId="1" fillId="0" borderId="0" xfId="0" applyNumberFormat="1" applyFont="1" applyAlignment="1"/>
    <xf numFmtId="10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5" fillId="2" borderId="5" xfId="0" applyNumberFormat="1" applyFont="1" applyFill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/>
    </xf>
    <xf numFmtId="10" fontId="1" fillId="5" borderId="5" xfId="0" applyNumberFormat="1" applyFont="1" applyFill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2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/>
    </xf>
    <xf numFmtId="165" fontId="1" fillId="2" borderId="5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165" fontId="5" fillId="0" borderId="5" xfId="0" applyNumberFormat="1" applyFont="1" applyBorder="1" applyAlignment="1">
      <alignment vertical="center"/>
    </xf>
    <xf numFmtId="0" fontId="5" fillId="2" borderId="22" xfId="0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 wrapText="1"/>
    </xf>
    <xf numFmtId="165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horizontal="right" vertical="center"/>
    </xf>
    <xf numFmtId="165" fontId="5" fillId="2" borderId="5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vertical="center" wrapText="1"/>
    </xf>
    <xf numFmtId="165" fontId="2" fillId="2" borderId="25" xfId="0" applyNumberFormat="1" applyFont="1" applyFill="1" applyBorder="1" applyAlignment="1">
      <alignment vertical="center" wrapText="1"/>
    </xf>
    <xf numFmtId="165" fontId="2" fillId="2" borderId="5" xfId="0" applyNumberFormat="1" applyFont="1" applyFill="1" applyBorder="1" applyAlignment="1">
      <alignment vertical="center"/>
    </xf>
    <xf numFmtId="170" fontId="1" fillId="0" borderId="0" xfId="0" applyNumberFormat="1" applyFont="1" applyAlignment="1"/>
    <xf numFmtId="171" fontId="1" fillId="0" borderId="0" xfId="0" applyNumberFormat="1" applyFont="1" applyAlignment="1"/>
    <xf numFmtId="165" fontId="5" fillId="4" borderId="5" xfId="0" applyNumberFormat="1" applyFont="1" applyFill="1" applyBorder="1" applyAlignment="1"/>
    <xf numFmtId="0" fontId="1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5" fillId="2" borderId="26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64" fontId="1" fillId="6" borderId="5" xfId="0" applyNumberFormat="1" applyFont="1" applyFill="1" applyBorder="1" applyAlignment="1">
      <alignment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/>
    </xf>
    <xf numFmtId="164" fontId="1" fillId="6" borderId="25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165" fontId="1" fillId="4" borderId="5" xfId="0" applyNumberFormat="1" applyFont="1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164" fontId="1" fillId="6" borderId="27" xfId="0" applyNumberFormat="1" applyFont="1" applyFill="1" applyBorder="1" applyAlignment="1">
      <alignment vertical="center" wrapText="1"/>
    </xf>
    <xf numFmtId="164" fontId="1" fillId="6" borderId="26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/>
    <xf numFmtId="166" fontId="1" fillId="0" borderId="0" xfId="0" applyNumberFormat="1" applyFont="1" applyAlignment="1"/>
    <xf numFmtId="0" fontId="1" fillId="2" borderId="25" xfId="0" applyFont="1" applyFill="1" applyBorder="1" applyAlignment="1">
      <alignment horizontal="center" vertical="center" wrapText="1"/>
    </xf>
    <xf numFmtId="172" fontId="2" fillId="2" borderId="1" xfId="0" applyNumberFormat="1" applyFont="1" applyFill="1" applyBorder="1" applyAlignment="1">
      <alignment horizontal="center"/>
    </xf>
    <xf numFmtId="10" fontId="12" fillId="5" borderId="5" xfId="0" applyNumberFormat="1" applyFont="1" applyFill="1" applyBorder="1" applyAlignment="1">
      <alignment horizontal="center" vertical="center"/>
    </xf>
    <xf numFmtId="10" fontId="12" fillId="5" borderId="9" xfId="0" applyNumberFormat="1" applyFont="1" applyFill="1" applyBorder="1" applyAlignment="1">
      <alignment horizontal="center" vertical="center"/>
    </xf>
    <xf numFmtId="166" fontId="12" fillId="5" borderId="5" xfId="0" applyNumberFormat="1" applyFont="1" applyFill="1" applyBorder="1" applyAlignment="1">
      <alignment horizontal="center" vertical="center"/>
    </xf>
    <xf numFmtId="10" fontId="11" fillId="5" borderId="5" xfId="0" applyNumberFormat="1" applyFont="1" applyFill="1" applyBorder="1" applyAlignment="1">
      <alignment horizontal="center"/>
    </xf>
    <xf numFmtId="0" fontId="12" fillId="2" borderId="5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/>
    </xf>
    <xf numFmtId="0" fontId="4" fillId="0" borderId="4" xfId="0" applyFont="1" applyBorder="1"/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5" fillId="3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1" fillId="2" borderId="11" xfId="0" applyFont="1" applyFill="1" applyBorder="1" applyAlignment="1">
      <alignment horizontal="left" vertical="center" wrapText="1"/>
    </xf>
    <xf numFmtId="0" fontId="4" fillId="0" borderId="20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21" xfId="0" applyFont="1" applyBorder="1"/>
    <xf numFmtId="0" fontId="4" fillId="0" borderId="18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4" fillId="0" borderId="13" xfId="0" applyFont="1" applyBorder="1"/>
    <xf numFmtId="0" fontId="1" fillId="2" borderId="10" xfId="0" applyFont="1" applyFill="1" applyBorder="1" applyAlignment="1">
      <alignment horizontal="left" vertical="center" wrapText="1"/>
    </xf>
    <xf numFmtId="165" fontId="6" fillId="2" borderId="11" xfId="0" applyNumberFormat="1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165" fontId="1" fillId="0" borderId="10" xfId="0" applyNumberFormat="1" applyFont="1" applyBorder="1" applyAlignment="1">
      <alignment horizontal="center" vertical="center" wrapText="1"/>
    </xf>
    <xf numFmtId="0" fontId="4" fillId="0" borderId="19" xfId="0" applyFont="1" applyBorder="1"/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9" fontId="1" fillId="2" borderId="6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/>
    </xf>
    <xf numFmtId="0" fontId="1" fillId="7" borderId="1" xfId="0" applyFont="1" applyFill="1" applyBorder="1" applyAlignment="1">
      <alignment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vertical="center" wrapText="1"/>
    </xf>
    <xf numFmtId="165" fontId="1" fillId="7" borderId="5" xfId="0" applyNumberFormat="1" applyFont="1" applyFill="1" applyBorder="1" applyAlignment="1">
      <alignment horizontal="right" vertical="center" wrapText="1"/>
    </xf>
    <xf numFmtId="165" fontId="1" fillId="8" borderId="8" xfId="0" applyNumberFormat="1" applyFont="1" applyFill="1" applyBorder="1" applyAlignment="1">
      <alignment horizontal="righ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4" fillId="8" borderId="8" xfId="0" applyFont="1" applyFill="1" applyBorder="1"/>
    <xf numFmtId="0" fontId="1" fillId="9" borderId="6" xfId="0" applyFont="1" applyFill="1" applyBorder="1" applyAlignment="1">
      <alignment horizontal="left" vertical="center" wrapText="1"/>
    </xf>
    <xf numFmtId="0" fontId="1" fillId="9" borderId="9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10" fontId="1" fillId="8" borderId="5" xfId="0" applyNumberFormat="1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vertical="center" wrapText="1"/>
    </xf>
    <xf numFmtId="165" fontId="1" fillId="7" borderId="5" xfId="0" applyNumberFormat="1" applyFont="1" applyFill="1" applyBorder="1" applyAlignment="1">
      <alignment horizontal="right" vertical="center"/>
    </xf>
    <xf numFmtId="0" fontId="5" fillId="8" borderId="6" xfId="0" applyFont="1" applyFill="1" applyBorder="1" applyAlignment="1">
      <alignment horizontal="center" vertical="center" wrapText="1"/>
    </xf>
    <xf numFmtId="10" fontId="5" fillId="8" borderId="5" xfId="0" applyNumberFormat="1" applyFont="1" applyFill="1" applyBorder="1" applyAlignment="1">
      <alignment horizontal="center" vertical="center" wrapText="1"/>
    </xf>
    <xf numFmtId="165" fontId="5" fillId="7" borderId="5" xfId="0" applyNumberFormat="1" applyFont="1" applyFill="1" applyBorder="1" applyAlignment="1">
      <alignment horizontal="right" vertical="center"/>
    </xf>
    <xf numFmtId="0" fontId="1" fillId="9" borderId="24" xfId="0" applyFont="1" applyFill="1" applyBorder="1" applyAlignment="1">
      <alignment vertical="center" wrapText="1"/>
    </xf>
    <xf numFmtId="10" fontId="1" fillId="7" borderId="5" xfId="0" applyNumberFormat="1" applyFont="1" applyFill="1" applyBorder="1" applyAlignment="1">
      <alignment horizontal="center" vertical="center" wrapText="1"/>
    </xf>
    <xf numFmtId="165" fontId="1" fillId="8" borderId="5" xfId="0" applyNumberFormat="1" applyFont="1" applyFill="1" applyBorder="1" applyAlignment="1">
      <alignment vertical="center"/>
    </xf>
    <xf numFmtId="0" fontId="1" fillId="8" borderId="6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vertical="center" wrapText="1"/>
    </xf>
    <xf numFmtId="10" fontId="1" fillId="8" borderId="5" xfId="0" applyNumberFormat="1" applyFont="1" applyFill="1" applyBorder="1" applyAlignment="1">
      <alignment horizontal="center"/>
    </xf>
    <xf numFmtId="165" fontId="1" fillId="8" borderId="5" xfId="0" applyNumberFormat="1" applyFont="1" applyFill="1" applyBorder="1" applyAlignment="1">
      <alignment horizontal="right" vertical="center" wrapText="1"/>
    </xf>
    <xf numFmtId="10" fontId="1" fillId="8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933C"/>
    <pageSetUpPr fitToPage="1"/>
  </sheetPr>
  <dimension ref="A1:V1000"/>
  <sheetViews>
    <sheetView tabSelected="1" zoomScaleNormal="100" workbookViewId="0">
      <selection activeCell="G25" sqref="G25"/>
    </sheetView>
  </sheetViews>
  <sheetFormatPr defaultColWidth="14.42578125" defaultRowHeight="15" customHeight="1"/>
  <cols>
    <col min="1" max="1" width="3.140625" customWidth="1"/>
    <col min="2" max="2" width="5.42578125" bestFit="1" customWidth="1"/>
    <col min="3" max="3" width="19.28515625" bestFit="1" customWidth="1"/>
    <col min="4" max="4" width="67.28515625" customWidth="1"/>
    <col min="5" max="5" width="15" bestFit="1" customWidth="1"/>
    <col min="6" max="6" width="12" customWidth="1"/>
    <col min="7" max="7" width="16.28515625" customWidth="1"/>
    <col min="8" max="8" width="3.140625" customWidth="1"/>
    <col min="9" max="9" width="14.28515625" customWidth="1"/>
    <col min="10" max="10" width="3.85546875" customWidth="1"/>
    <col min="11" max="22" width="9.140625" customWidth="1"/>
  </cols>
  <sheetData>
    <row r="1" spans="1:22" ht="15.75" customHeight="1">
      <c r="A1" s="1"/>
      <c r="B1" s="2"/>
      <c r="C1" s="2"/>
      <c r="D1" s="2"/>
      <c r="E1" s="2"/>
      <c r="F1" s="2"/>
      <c r="G1" s="1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5.75" customHeight="1">
      <c r="A2" s="1"/>
      <c r="B2" s="119" t="s">
        <v>0</v>
      </c>
      <c r="C2" s="120"/>
      <c r="D2" s="120"/>
      <c r="E2" s="120"/>
      <c r="F2" s="120"/>
      <c r="G2" s="118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5.75" customHeight="1">
      <c r="A3" s="1"/>
      <c r="B3" s="119" t="s">
        <v>1</v>
      </c>
      <c r="C3" s="120"/>
      <c r="D3" s="120"/>
      <c r="E3" s="120"/>
      <c r="F3" s="120"/>
      <c r="G3" s="118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5.75" customHeight="1">
      <c r="A4" s="1"/>
      <c r="B4" s="121" t="s">
        <v>2</v>
      </c>
      <c r="C4" s="120"/>
      <c r="D4" s="120"/>
      <c r="E4" s="120"/>
      <c r="F4" s="120"/>
      <c r="G4" s="118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15.75" customHeight="1">
      <c r="A5" s="1"/>
      <c r="B5" s="4"/>
      <c r="C5" s="4"/>
      <c r="D5" s="4"/>
      <c r="E5" s="4"/>
      <c r="F5" s="4"/>
      <c r="G5" s="1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>
      <c r="A6" s="1"/>
      <c r="B6" s="122" t="s">
        <v>347</v>
      </c>
      <c r="C6" s="120"/>
      <c r="D6" s="120"/>
      <c r="E6" s="120"/>
      <c r="F6" s="120"/>
      <c r="G6" s="118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15.75" customHeight="1">
      <c r="A7" s="1"/>
      <c r="B7" s="4"/>
      <c r="C7" s="4"/>
      <c r="D7" s="4"/>
      <c r="E7" s="4"/>
      <c r="F7" s="4"/>
      <c r="G7" s="1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30">
      <c r="A8" s="1"/>
      <c r="B8" s="5" t="s">
        <v>3</v>
      </c>
      <c r="C8" s="5" t="s">
        <v>4</v>
      </c>
      <c r="D8" s="5" t="s">
        <v>5</v>
      </c>
      <c r="E8" s="6" t="s">
        <v>6</v>
      </c>
      <c r="F8" s="5" t="s">
        <v>7</v>
      </c>
      <c r="G8" s="6" t="s">
        <v>8</v>
      </c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15.75" customHeight="1">
      <c r="A9" s="1"/>
      <c r="B9" s="7">
        <v>1</v>
      </c>
      <c r="C9" s="8" t="s">
        <v>9</v>
      </c>
      <c r="D9" s="8" t="s">
        <v>10</v>
      </c>
      <c r="E9" s="9">
        <f>'1. Araucária 44h'!E163</f>
        <v>9489.8799999999992</v>
      </c>
      <c r="F9" s="7">
        <v>1</v>
      </c>
      <c r="G9" s="9">
        <f t="shared" ref="G9:G24" si="0">E9*F9</f>
        <v>9489.8799999999992</v>
      </c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15.75" customHeight="1">
      <c r="A10" s="1"/>
      <c r="B10" s="10">
        <v>2</v>
      </c>
      <c r="C10" s="8" t="s">
        <v>11</v>
      </c>
      <c r="D10" s="8" t="s">
        <v>10</v>
      </c>
      <c r="E10" s="9">
        <f>'2. Campo Largo 44h'!E163</f>
        <v>9411.51</v>
      </c>
      <c r="F10" s="7">
        <v>1</v>
      </c>
      <c r="G10" s="9">
        <f t="shared" si="0"/>
        <v>9411.51</v>
      </c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5.75" customHeight="1">
      <c r="A11" s="1"/>
      <c r="B11" s="10">
        <v>3</v>
      </c>
      <c r="C11" s="8" t="s">
        <v>12</v>
      </c>
      <c r="D11" s="8" t="s">
        <v>10</v>
      </c>
      <c r="E11" s="9">
        <f>'3. Castro 44h'!E163</f>
        <v>9406.17</v>
      </c>
      <c r="F11" s="7">
        <v>1</v>
      </c>
      <c r="G11" s="9">
        <f t="shared" si="0"/>
        <v>9406.17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15.75" customHeight="1">
      <c r="A12" s="1"/>
      <c r="B12" s="7">
        <v>4</v>
      </c>
      <c r="C12" s="8" t="s">
        <v>13</v>
      </c>
      <c r="D12" s="8" t="s">
        <v>10</v>
      </c>
      <c r="E12" s="9">
        <f>'4. Colombo 44h'!E163</f>
        <v>9416.84</v>
      </c>
      <c r="F12" s="7">
        <v>1</v>
      </c>
      <c r="G12" s="9">
        <f t="shared" si="0"/>
        <v>9416.84</v>
      </c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5.75" customHeight="1">
      <c r="A13" s="1"/>
      <c r="B13" s="10">
        <v>5</v>
      </c>
      <c r="C13" s="8" t="s">
        <v>14</v>
      </c>
      <c r="D13" s="8" t="s">
        <v>15</v>
      </c>
      <c r="E13" s="9">
        <f>'5. Curitiba147 12x36h N'!E163</f>
        <v>18917.400000000001</v>
      </c>
      <c r="F13" s="7">
        <v>1</v>
      </c>
      <c r="G13" s="9">
        <f t="shared" si="0"/>
        <v>18917.400000000001</v>
      </c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5.75" customHeight="1">
      <c r="A14" s="1"/>
      <c r="B14" s="10">
        <v>6</v>
      </c>
      <c r="C14" s="8" t="s">
        <v>14</v>
      </c>
      <c r="D14" s="8" t="s">
        <v>16</v>
      </c>
      <c r="E14" s="9">
        <f>'6. Curitiba147 12x36h D'!E163</f>
        <v>17506.560000000001</v>
      </c>
      <c r="F14" s="7">
        <v>1</v>
      </c>
      <c r="G14" s="9">
        <f t="shared" si="0"/>
        <v>17506.560000000001</v>
      </c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5.75" customHeight="1">
      <c r="A15" s="1"/>
      <c r="B15" s="7">
        <v>7</v>
      </c>
      <c r="C15" s="8" t="s">
        <v>17</v>
      </c>
      <c r="D15" s="8" t="s">
        <v>10</v>
      </c>
      <c r="E15" s="9">
        <f>'7. Curitiba400 44h'!E163</f>
        <v>9371.98</v>
      </c>
      <c r="F15" s="7">
        <v>6</v>
      </c>
      <c r="G15" s="9">
        <f t="shared" si="0"/>
        <v>56231.88</v>
      </c>
      <c r="H15" s="1"/>
      <c r="I15" s="11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5.75" customHeight="1">
      <c r="A16" s="1"/>
      <c r="B16" s="10">
        <v>8</v>
      </c>
      <c r="C16" s="8" t="s">
        <v>17</v>
      </c>
      <c r="D16" s="8" t="s">
        <v>15</v>
      </c>
      <c r="E16" s="9">
        <f>'8. Curitiba400 12x36h N'!E163</f>
        <v>18917.400000000001</v>
      </c>
      <c r="F16" s="7">
        <v>1</v>
      </c>
      <c r="G16" s="9">
        <f t="shared" si="0"/>
        <v>18917.400000000001</v>
      </c>
      <c r="H16" s="1"/>
      <c r="I16" s="11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15.75" customHeight="1">
      <c r="A17" s="1"/>
      <c r="B17" s="10">
        <v>9</v>
      </c>
      <c r="C17" s="8" t="s">
        <v>17</v>
      </c>
      <c r="D17" s="8" t="s">
        <v>18</v>
      </c>
      <c r="E17" s="9">
        <f>'9. Curitiba400 SDF'!E163</f>
        <v>6521.16</v>
      </c>
      <c r="F17" s="7">
        <v>1</v>
      </c>
      <c r="G17" s="9">
        <f t="shared" si="0"/>
        <v>6521.16</v>
      </c>
      <c r="H17" s="1"/>
      <c r="I17" s="11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15.75" customHeight="1">
      <c r="A18" s="1"/>
      <c r="B18" s="7">
        <v>10</v>
      </c>
      <c r="C18" s="8" t="s">
        <v>19</v>
      </c>
      <c r="D18" s="8" t="s">
        <v>15</v>
      </c>
      <c r="E18" s="9">
        <f>'10. Curitiba528 12x36h N'!E163</f>
        <v>18917.400000000001</v>
      </c>
      <c r="F18" s="7">
        <v>1</v>
      </c>
      <c r="G18" s="9">
        <f t="shared" si="0"/>
        <v>18917.400000000001</v>
      </c>
      <c r="H18" s="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5.75" customHeight="1">
      <c r="A19" s="1"/>
      <c r="B19" s="10">
        <v>11</v>
      </c>
      <c r="C19" s="8" t="s">
        <v>19</v>
      </c>
      <c r="D19" s="8" t="s">
        <v>10</v>
      </c>
      <c r="E19" s="9">
        <f>'11. Curitiba528 44h'!E163</f>
        <v>9371.98</v>
      </c>
      <c r="F19" s="7">
        <v>4</v>
      </c>
      <c r="G19" s="9">
        <f t="shared" si="0"/>
        <v>37487.919999999998</v>
      </c>
      <c r="H19" s="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15.75" customHeight="1">
      <c r="A20" s="1"/>
      <c r="B20" s="10">
        <v>12</v>
      </c>
      <c r="C20" s="8" t="s">
        <v>19</v>
      </c>
      <c r="D20" s="8" t="s">
        <v>18</v>
      </c>
      <c r="E20" s="9">
        <f>'12. Curitiba528 SDF'!E163</f>
        <v>6521.16</v>
      </c>
      <c r="F20" s="7">
        <v>1</v>
      </c>
      <c r="G20" s="9">
        <f t="shared" si="0"/>
        <v>6521.16</v>
      </c>
      <c r="H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5.75" customHeight="1">
      <c r="A21" s="1"/>
      <c r="B21" s="7">
        <v>13</v>
      </c>
      <c r="C21" s="8" t="s">
        <v>20</v>
      </c>
      <c r="D21" s="8" t="s">
        <v>10</v>
      </c>
      <c r="E21" s="9">
        <f>'13. Paranaguá 44h'!E163</f>
        <v>9489.8799999999992</v>
      </c>
      <c r="F21" s="7">
        <v>3</v>
      </c>
      <c r="G21" s="9">
        <f t="shared" si="0"/>
        <v>28469.64</v>
      </c>
      <c r="H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5.75" customHeight="1">
      <c r="A22" s="1"/>
      <c r="B22" s="10">
        <v>14</v>
      </c>
      <c r="C22" s="8" t="s">
        <v>21</v>
      </c>
      <c r="D22" s="8" t="s">
        <v>10</v>
      </c>
      <c r="E22" s="9">
        <f>'14. Pinhais 44h'!E163</f>
        <v>9623.01</v>
      </c>
      <c r="F22" s="7">
        <v>1</v>
      </c>
      <c r="G22" s="9">
        <f t="shared" si="0"/>
        <v>9623.01</v>
      </c>
      <c r="H22" s="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15.75" customHeight="1">
      <c r="A23" s="1"/>
      <c r="B23" s="10">
        <v>15</v>
      </c>
      <c r="C23" s="8" t="s">
        <v>22</v>
      </c>
      <c r="D23" s="8" t="s">
        <v>10</v>
      </c>
      <c r="E23" s="9">
        <f>'15. Ponta Grossa 44h'!E163</f>
        <v>9422.18</v>
      </c>
      <c r="F23" s="7">
        <v>2</v>
      </c>
      <c r="G23" s="9">
        <f t="shared" si="0"/>
        <v>18844.36</v>
      </c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15.75" customHeight="1">
      <c r="A24" s="1"/>
      <c r="B24" s="7">
        <v>16</v>
      </c>
      <c r="C24" s="8" t="s">
        <v>23</v>
      </c>
      <c r="D24" s="8" t="s">
        <v>10</v>
      </c>
      <c r="E24" s="9">
        <f>'16. São J. dos Pinhais 44h'!E163</f>
        <v>9416.84</v>
      </c>
      <c r="F24" s="7">
        <v>2</v>
      </c>
      <c r="G24" s="9">
        <f t="shared" si="0"/>
        <v>18833.68</v>
      </c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15.75" customHeight="1">
      <c r="A25" s="1"/>
      <c r="B25" s="123" t="s">
        <v>24</v>
      </c>
      <c r="C25" s="124"/>
      <c r="D25" s="124"/>
      <c r="E25" s="125"/>
      <c r="F25" s="10">
        <f t="shared" ref="F25:G25" si="1">SUM(F9:F24)</f>
        <v>28</v>
      </c>
      <c r="G25" s="12">
        <f t="shared" si="1"/>
        <v>294515.96999999997</v>
      </c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15.75" customHeight="1">
      <c r="A26" s="1"/>
      <c r="B26" s="13"/>
      <c r="C26" s="13"/>
      <c r="D26" s="13"/>
      <c r="E26" s="13"/>
      <c r="F26" s="13"/>
      <c r="G26" s="14"/>
      <c r="H26" s="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15.75" customHeight="1">
      <c r="A27" s="1"/>
      <c r="B27" s="2"/>
      <c r="C27" s="2"/>
      <c r="D27" s="2"/>
      <c r="E27" s="117" t="s">
        <v>25</v>
      </c>
      <c r="F27" s="118"/>
      <c r="G27" s="15">
        <f>G25*12</f>
        <v>3534191.6399999997</v>
      </c>
      <c r="H27" s="1"/>
      <c r="I27" s="3"/>
      <c r="J27" s="3"/>
      <c r="K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15.75" customHeight="1">
      <c r="A28" s="1"/>
      <c r="B28" s="2"/>
      <c r="C28" s="2"/>
      <c r="D28" s="2"/>
      <c r="E28" s="2"/>
      <c r="F28" s="2"/>
      <c r="G28" s="15"/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15.75" customHeight="1">
      <c r="A29" s="1"/>
      <c r="B29" s="2"/>
      <c r="C29" s="2"/>
      <c r="D29" s="2"/>
      <c r="E29" s="2"/>
      <c r="F29" s="2"/>
      <c r="G29" s="1"/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5.75" customHeight="1">
      <c r="A30" s="1"/>
      <c r="B30" s="2"/>
      <c r="C30" s="2"/>
      <c r="D30" s="2"/>
      <c r="E30" s="2"/>
      <c r="F30" s="2"/>
      <c r="G30" s="1"/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15.75" customHeight="1">
      <c r="A31" s="1"/>
      <c r="B31" s="2"/>
      <c r="C31" s="2"/>
      <c r="D31" s="2"/>
      <c r="E31" s="2"/>
      <c r="F31" s="2"/>
      <c r="G31" s="1"/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15.75" customHeight="1">
      <c r="A32" s="1"/>
      <c r="B32" s="2"/>
      <c r="C32" s="2"/>
      <c r="D32" s="2"/>
      <c r="E32" s="2"/>
      <c r="F32" s="2"/>
      <c r="G32" s="1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15.75" customHeight="1">
      <c r="A33" s="1"/>
      <c r="B33" s="2"/>
      <c r="C33" s="2"/>
      <c r="D33" s="2"/>
      <c r="E33" s="2"/>
      <c r="F33" s="2"/>
      <c r="G33" s="1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5.75" customHeight="1">
      <c r="A34" s="1"/>
      <c r="B34" s="2"/>
      <c r="C34" s="2"/>
      <c r="D34" s="2"/>
      <c r="E34" s="2"/>
      <c r="F34" s="2"/>
      <c r="G34" s="1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15.75" customHeight="1">
      <c r="A35" s="1"/>
      <c r="B35" s="2"/>
      <c r="C35" s="2"/>
      <c r="D35" s="2"/>
      <c r="E35" s="2"/>
      <c r="F35" s="2"/>
      <c r="G35" s="1"/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5.75" customHeight="1">
      <c r="A36" s="1"/>
      <c r="B36" s="2"/>
      <c r="C36" s="2"/>
      <c r="D36" s="2"/>
      <c r="E36" s="2"/>
      <c r="F36" s="2"/>
      <c r="G36" s="1"/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5.75" customHeight="1">
      <c r="A37" s="1"/>
      <c r="B37" s="2"/>
      <c r="C37" s="2"/>
      <c r="D37" s="2"/>
      <c r="E37" s="2"/>
      <c r="F37" s="2"/>
      <c r="G37" s="1"/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15.75" customHeight="1">
      <c r="A38" s="1"/>
      <c r="B38" s="2"/>
      <c r="C38" s="2"/>
      <c r="D38" s="2"/>
      <c r="E38" s="2"/>
      <c r="F38" s="2"/>
      <c r="G38" s="1"/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15.75" customHeight="1">
      <c r="A39" s="1"/>
      <c r="B39" s="2"/>
      <c r="C39" s="2"/>
      <c r="D39" s="2"/>
      <c r="E39" s="2"/>
      <c r="F39" s="2"/>
      <c r="G39" s="1"/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5.75" customHeight="1">
      <c r="A40" s="1"/>
      <c r="B40" s="2"/>
      <c r="C40" s="2"/>
      <c r="D40" s="2"/>
      <c r="E40" s="2"/>
      <c r="F40" s="2"/>
      <c r="G40" s="1"/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5.75" customHeight="1">
      <c r="A41" s="1"/>
      <c r="B41" s="2"/>
      <c r="C41" s="2"/>
      <c r="D41" s="2"/>
      <c r="E41" s="2"/>
      <c r="F41" s="2"/>
      <c r="G41" s="1"/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15.75" customHeight="1">
      <c r="A42" s="1"/>
      <c r="B42" s="2"/>
      <c r="C42" s="2"/>
      <c r="D42" s="2"/>
      <c r="E42" s="2"/>
      <c r="F42" s="2"/>
      <c r="G42" s="1"/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15.75" customHeight="1">
      <c r="A43" s="1"/>
      <c r="B43" s="2"/>
      <c r="C43" s="2"/>
      <c r="D43" s="2"/>
      <c r="E43" s="2"/>
      <c r="F43" s="2"/>
      <c r="G43" s="1"/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15.75" customHeight="1">
      <c r="A44" s="1"/>
      <c r="B44" s="2"/>
      <c r="C44" s="2"/>
      <c r="D44" s="2"/>
      <c r="E44" s="2"/>
      <c r="F44" s="2"/>
      <c r="G44" s="1"/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15.75" customHeight="1">
      <c r="A45" s="1"/>
      <c r="B45" s="2"/>
      <c r="C45" s="2"/>
      <c r="D45" s="2"/>
      <c r="E45" s="2"/>
      <c r="F45" s="2"/>
      <c r="G45" s="1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15.75" customHeight="1">
      <c r="A46" s="1"/>
      <c r="B46" s="2"/>
      <c r="C46" s="2"/>
      <c r="D46" s="2"/>
      <c r="E46" s="2"/>
      <c r="F46" s="2"/>
      <c r="G46" s="1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15.75" customHeight="1">
      <c r="A47" s="1"/>
      <c r="B47" s="2"/>
      <c r="C47" s="2"/>
      <c r="D47" s="2"/>
      <c r="E47" s="2"/>
      <c r="F47" s="2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15.75" customHeight="1">
      <c r="A48" s="1"/>
      <c r="B48" s="2"/>
      <c r="C48" s="2"/>
      <c r="D48" s="2"/>
      <c r="E48" s="2"/>
      <c r="F48" s="2"/>
      <c r="G48" s="1"/>
      <c r="H48" s="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15.75" customHeight="1">
      <c r="A49" s="1"/>
      <c r="B49" s="2"/>
      <c r="C49" s="2"/>
      <c r="D49" s="2"/>
      <c r="E49" s="2"/>
      <c r="F49" s="2"/>
      <c r="G49" s="1"/>
      <c r="H49" s="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15.75" customHeight="1">
      <c r="A50" s="1"/>
      <c r="B50" s="2"/>
      <c r="C50" s="2"/>
      <c r="D50" s="2"/>
      <c r="E50" s="2"/>
      <c r="F50" s="2"/>
      <c r="G50" s="1"/>
      <c r="H50" s="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15.75" customHeight="1">
      <c r="A51" s="1"/>
      <c r="B51" s="2"/>
      <c r="C51" s="2"/>
      <c r="D51" s="2"/>
      <c r="E51" s="2"/>
      <c r="F51" s="2"/>
      <c r="G51" s="1"/>
      <c r="H51" s="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15.75" customHeight="1">
      <c r="A52" s="1"/>
      <c r="B52" s="2"/>
      <c r="C52" s="2"/>
      <c r="D52" s="2"/>
      <c r="E52" s="2"/>
      <c r="F52" s="2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15.75" customHeight="1">
      <c r="A53" s="1"/>
      <c r="B53" s="2"/>
      <c r="C53" s="2"/>
      <c r="D53" s="2"/>
      <c r="E53" s="2"/>
      <c r="F53" s="2"/>
      <c r="G53" s="1"/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15.75" customHeight="1">
      <c r="A54" s="1"/>
      <c r="B54" s="2"/>
      <c r="C54" s="2"/>
      <c r="D54" s="2"/>
      <c r="E54" s="2"/>
      <c r="F54" s="2"/>
      <c r="G54" s="1"/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15.75" customHeight="1">
      <c r="A55" s="1"/>
      <c r="B55" s="2"/>
      <c r="C55" s="2"/>
      <c r="D55" s="2"/>
      <c r="E55" s="2"/>
      <c r="F55" s="2"/>
      <c r="G55" s="1"/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15.75" customHeight="1">
      <c r="A56" s="1"/>
      <c r="B56" s="2"/>
      <c r="C56" s="2"/>
      <c r="D56" s="2"/>
      <c r="E56" s="2"/>
      <c r="F56" s="2"/>
      <c r="G56" s="1"/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15.75" customHeight="1">
      <c r="A57" s="1"/>
      <c r="B57" s="2"/>
      <c r="C57" s="2"/>
      <c r="D57" s="2"/>
      <c r="E57" s="2"/>
      <c r="F57" s="2"/>
      <c r="G57" s="1"/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15.75" customHeight="1">
      <c r="A58" s="1"/>
      <c r="B58" s="2"/>
      <c r="C58" s="2"/>
      <c r="D58" s="2"/>
      <c r="E58" s="2"/>
      <c r="F58" s="2"/>
      <c r="G58" s="1"/>
      <c r="H58" s="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15.75" customHeight="1">
      <c r="A59" s="1"/>
      <c r="B59" s="2"/>
      <c r="C59" s="2"/>
      <c r="D59" s="2"/>
      <c r="E59" s="2"/>
      <c r="F59" s="2"/>
      <c r="G59" s="1"/>
      <c r="H59" s="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15.75" customHeight="1">
      <c r="A60" s="1"/>
      <c r="B60" s="2"/>
      <c r="C60" s="2"/>
      <c r="D60" s="2"/>
      <c r="E60" s="2"/>
      <c r="F60" s="2"/>
      <c r="G60" s="1"/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15.75" customHeight="1">
      <c r="A61" s="1"/>
      <c r="B61" s="2"/>
      <c r="C61" s="2"/>
      <c r="D61" s="2"/>
      <c r="E61" s="2"/>
      <c r="F61" s="2"/>
      <c r="G61" s="1"/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15.75" customHeight="1">
      <c r="A62" s="1"/>
      <c r="B62" s="2"/>
      <c r="C62" s="2"/>
      <c r="D62" s="2"/>
      <c r="E62" s="2"/>
      <c r="F62" s="2"/>
      <c r="G62" s="1"/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15.75" customHeight="1">
      <c r="A63" s="1"/>
      <c r="B63" s="2"/>
      <c r="C63" s="2"/>
      <c r="D63" s="2"/>
      <c r="E63" s="2"/>
      <c r="F63" s="2"/>
      <c r="G63" s="1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15.75" customHeight="1">
      <c r="A64" s="1"/>
      <c r="B64" s="2"/>
      <c r="C64" s="2"/>
      <c r="D64" s="2"/>
      <c r="E64" s="2"/>
      <c r="F64" s="2"/>
      <c r="G64" s="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15.75" customHeight="1">
      <c r="A65" s="1"/>
      <c r="B65" s="2"/>
      <c r="C65" s="2"/>
      <c r="D65" s="2"/>
      <c r="E65" s="2"/>
      <c r="F65" s="2"/>
      <c r="G65" s="1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15.75" customHeight="1">
      <c r="A66" s="1"/>
      <c r="B66" s="2"/>
      <c r="C66" s="2"/>
      <c r="D66" s="2"/>
      <c r="E66" s="2"/>
      <c r="F66" s="2"/>
      <c r="G66" s="1"/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15.75" customHeight="1">
      <c r="A67" s="1"/>
      <c r="B67" s="2"/>
      <c r="C67" s="2"/>
      <c r="D67" s="2"/>
      <c r="E67" s="2"/>
      <c r="F67" s="2"/>
      <c r="G67" s="1"/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15.75" customHeight="1">
      <c r="A68" s="1"/>
      <c r="B68" s="2"/>
      <c r="C68" s="2"/>
      <c r="D68" s="2"/>
      <c r="E68" s="2"/>
      <c r="F68" s="2"/>
      <c r="G68" s="1"/>
      <c r="H68" s="1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15.75" customHeight="1">
      <c r="A69" s="1"/>
      <c r="B69" s="2"/>
      <c r="C69" s="2"/>
      <c r="D69" s="2"/>
      <c r="E69" s="2"/>
      <c r="F69" s="2"/>
      <c r="G69" s="1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15.75" customHeight="1">
      <c r="A70" s="1"/>
      <c r="B70" s="2"/>
      <c r="C70" s="2"/>
      <c r="D70" s="2"/>
      <c r="E70" s="2"/>
      <c r="F70" s="2"/>
      <c r="G70" s="1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15.75" customHeight="1">
      <c r="A71" s="1"/>
      <c r="B71" s="2"/>
      <c r="C71" s="2"/>
      <c r="D71" s="2"/>
      <c r="E71" s="2"/>
      <c r="F71" s="2"/>
      <c r="G71" s="1"/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15.75" customHeight="1">
      <c r="A72" s="1"/>
      <c r="B72" s="2"/>
      <c r="C72" s="2"/>
      <c r="D72" s="2"/>
      <c r="E72" s="2"/>
      <c r="F72" s="2"/>
      <c r="G72" s="1"/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15.75" customHeight="1">
      <c r="A73" s="1"/>
      <c r="B73" s="2"/>
      <c r="C73" s="2"/>
      <c r="D73" s="2"/>
      <c r="E73" s="2"/>
      <c r="F73" s="2"/>
      <c r="G73" s="1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15.75" customHeight="1">
      <c r="A74" s="1"/>
      <c r="B74" s="2"/>
      <c r="C74" s="2"/>
      <c r="D74" s="2"/>
      <c r="E74" s="2"/>
      <c r="F74" s="2"/>
      <c r="G74" s="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15.75" customHeight="1">
      <c r="A75" s="1"/>
      <c r="B75" s="2"/>
      <c r="C75" s="2"/>
      <c r="D75" s="2"/>
      <c r="E75" s="2"/>
      <c r="F75" s="2"/>
      <c r="G75" s="1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15.75" customHeight="1">
      <c r="A76" s="1"/>
      <c r="B76" s="2"/>
      <c r="C76" s="2"/>
      <c r="D76" s="2"/>
      <c r="E76" s="2"/>
      <c r="F76" s="2"/>
      <c r="G76" s="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5.75" customHeight="1">
      <c r="A77" s="1"/>
      <c r="B77" s="2"/>
      <c r="C77" s="2"/>
      <c r="D77" s="2"/>
      <c r="E77" s="2"/>
      <c r="F77" s="2"/>
      <c r="G77" s="1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5.75" customHeight="1">
      <c r="A78" s="1"/>
      <c r="B78" s="2"/>
      <c r="C78" s="2"/>
      <c r="D78" s="2"/>
      <c r="E78" s="2"/>
      <c r="F78" s="2"/>
      <c r="G78" s="1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15.75" customHeight="1">
      <c r="A79" s="1"/>
      <c r="B79" s="2"/>
      <c r="C79" s="2"/>
      <c r="D79" s="2"/>
      <c r="E79" s="2"/>
      <c r="F79" s="2"/>
      <c r="G79" s="1"/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15.75" customHeight="1">
      <c r="A80" s="1"/>
      <c r="B80" s="2"/>
      <c r="C80" s="2"/>
      <c r="D80" s="2"/>
      <c r="E80" s="2"/>
      <c r="F80" s="2"/>
      <c r="G80" s="1"/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15.75" customHeight="1">
      <c r="A81" s="1"/>
      <c r="B81" s="2"/>
      <c r="C81" s="2"/>
      <c r="D81" s="2"/>
      <c r="E81" s="2"/>
      <c r="F81" s="2"/>
      <c r="G81" s="1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15.75" customHeight="1">
      <c r="A82" s="1"/>
      <c r="B82" s="2"/>
      <c r="C82" s="2"/>
      <c r="D82" s="2"/>
      <c r="E82" s="2"/>
      <c r="F82" s="2"/>
      <c r="G82" s="1"/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15.75" customHeight="1">
      <c r="A83" s="1"/>
      <c r="B83" s="2"/>
      <c r="C83" s="2"/>
      <c r="D83" s="2"/>
      <c r="E83" s="2"/>
      <c r="F83" s="2"/>
      <c r="G83" s="1"/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15.75" customHeight="1">
      <c r="A84" s="1"/>
      <c r="B84" s="2"/>
      <c r="C84" s="2"/>
      <c r="D84" s="2"/>
      <c r="E84" s="2"/>
      <c r="F84" s="2"/>
      <c r="G84" s="1"/>
      <c r="H84" s="1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15.75" customHeight="1">
      <c r="A85" s="1"/>
      <c r="B85" s="2"/>
      <c r="C85" s="2"/>
      <c r="D85" s="2"/>
      <c r="E85" s="2"/>
      <c r="F85" s="2"/>
      <c r="G85" s="1"/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15.75" customHeight="1">
      <c r="A86" s="1"/>
      <c r="B86" s="2"/>
      <c r="C86" s="2"/>
      <c r="D86" s="2"/>
      <c r="E86" s="2"/>
      <c r="F86" s="2"/>
      <c r="G86" s="1"/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15.75" customHeight="1">
      <c r="A87" s="1"/>
      <c r="B87" s="2"/>
      <c r="C87" s="2"/>
      <c r="D87" s="2"/>
      <c r="E87" s="2"/>
      <c r="F87" s="2"/>
      <c r="G87" s="1"/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15.75" customHeight="1">
      <c r="A88" s="1"/>
      <c r="B88" s="2"/>
      <c r="C88" s="2"/>
      <c r="D88" s="2"/>
      <c r="E88" s="2"/>
      <c r="F88" s="2"/>
      <c r="G88" s="1"/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15.75" customHeight="1">
      <c r="A89" s="1"/>
      <c r="B89" s="2"/>
      <c r="C89" s="2"/>
      <c r="D89" s="2"/>
      <c r="E89" s="2"/>
      <c r="F89" s="2"/>
      <c r="G89" s="1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15.75" customHeight="1">
      <c r="A90" s="1"/>
      <c r="B90" s="2"/>
      <c r="C90" s="2"/>
      <c r="D90" s="2"/>
      <c r="E90" s="2"/>
      <c r="F90" s="2"/>
      <c r="G90" s="1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15.75" customHeight="1">
      <c r="A91" s="1"/>
      <c r="B91" s="2"/>
      <c r="C91" s="2"/>
      <c r="D91" s="2"/>
      <c r="E91" s="2"/>
      <c r="F91" s="2"/>
      <c r="G91" s="1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15.75" customHeight="1">
      <c r="A92" s="1"/>
      <c r="B92" s="2"/>
      <c r="C92" s="2"/>
      <c r="D92" s="2"/>
      <c r="E92" s="2"/>
      <c r="F92" s="2"/>
      <c r="G92" s="1"/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15.75" customHeight="1">
      <c r="A93" s="1"/>
      <c r="B93" s="2"/>
      <c r="C93" s="2"/>
      <c r="D93" s="2"/>
      <c r="E93" s="2"/>
      <c r="F93" s="2"/>
      <c r="G93" s="1"/>
      <c r="H93" s="1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15.75" customHeight="1">
      <c r="A94" s="1"/>
      <c r="B94" s="2"/>
      <c r="C94" s="2"/>
      <c r="D94" s="2"/>
      <c r="E94" s="2"/>
      <c r="F94" s="2"/>
      <c r="G94" s="1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15.75" customHeight="1">
      <c r="A95" s="1"/>
      <c r="B95" s="2"/>
      <c r="C95" s="2"/>
      <c r="D95" s="2"/>
      <c r="E95" s="2"/>
      <c r="F95" s="2"/>
      <c r="G95" s="1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15.75" customHeight="1">
      <c r="A96" s="1"/>
      <c r="B96" s="2"/>
      <c r="C96" s="2"/>
      <c r="D96" s="2"/>
      <c r="E96" s="2"/>
      <c r="F96" s="2"/>
      <c r="G96" s="1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15.75" customHeight="1">
      <c r="A97" s="1"/>
      <c r="B97" s="2"/>
      <c r="C97" s="2"/>
      <c r="D97" s="2"/>
      <c r="E97" s="2"/>
      <c r="F97" s="2"/>
      <c r="G97" s="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15.75" customHeight="1">
      <c r="A98" s="1"/>
      <c r="B98" s="2"/>
      <c r="C98" s="2"/>
      <c r="D98" s="2"/>
      <c r="E98" s="2"/>
      <c r="F98" s="2"/>
      <c r="G98" s="1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15.75" customHeight="1">
      <c r="A99" s="1"/>
      <c r="B99" s="2"/>
      <c r="C99" s="2"/>
      <c r="D99" s="2"/>
      <c r="E99" s="2"/>
      <c r="F99" s="2"/>
      <c r="G99" s="1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15.75" customHeight="1">
      <c r="A100" s="1"/>
      <c r="B100" s="2"/>
      <c r="C100" s="2"/>
      <c r="D100" s="2"/>
      <c r="E100" s="2"/>
      <c r="F100" s="2"/>
      <c r="G100" s="1"/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15.75" customHeight="1">
      <c r="A101" s="1"/>
      <c r="B101" s="2"/>
      <c r="C101" s="2"/>
      <c r="D101" s="2"/>
      <c r="E101" s="2"/>
      <c r="F101" s="2"/>
      <c r="G101" s="1"/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15.75" customHeight="1">
      <c r="A102" s="1"/>
      <c r="B102" s="2"/>
      <c r="C102" s="2"/>
      <c r="D102" s="2"/>
      <c r="E102" s="2"/>
      <c r="F102" s="2"/>
      <c r="G102" s="1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15.75" customHeight="1">
      <c r="A103" s="1"/>
      <c r="B103" s="2"/>
      <c r="C103" s="2"/>
      <c r="D103" s="2"/>
      <c r="E103" s="2"/>
      <c r="F103" s="2"/>
      <c r="G103" s="1"/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15.75" customHeight="1">
      <c r="A104" s="1"/>
      <c r="B104" s="2"/>
      <c r="C104" s="2"/>
      <c r="D104" s="2"/>
      <c r="E104" s="2"/>
      <c r="F104" s="2"/>
      <c r="G104" s="1"/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15.75" customHeight="1">
      <c r="A105" s="1"/>
      <c r="B105" s="2"/>
      <c r="C105" s="2"/>
      <c r="D105" s="2"/>
      <c r="E105" s="2"/>
      <c r="F105" s="2"/>
      <c r="G105" s="1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15.75" customHeight="1">
      <c r="A106" s="1"/>
      <c r="B106" s="2"/>
      <c r="C106" s="2"/>
      <c r="D106" s="2"/>
      <c r="E106" s="2"/>
      <c r="F106" s="2"/>
      <c r="G106" s="1"/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15.75" customHeight="1">
      <c r="A107" s="1"/>
      <c r="B107" s="2"/>
      <c r="C107" s="2"/>
      <c r="D107" s="2"/>
      <c r="E107" s="2"/>
      <c r="F107" s="2"/>
      <c r="G107" s="1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15.75" customHeight="1">
      <c r="A108" s="1"/>
      <c r="B108" s="2"/>
      <c r="C108" s="2"/>
      <c r="D108" s="2"/>
      <c r="E108" s="2"/>
      <c r="F108" s="2"/>
      <c r="G108" s="1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15.75" customHeight="1">
      <c r="A109" s="1"/>
      <c r="B109" s="2"/>
      <c r="C109" s="2"/>
      <c r="D109" s="2"/>
      <c r="E109" s="2"/>
      <c r="F109" s="2"/>
      <c r="G109" s="1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15.75" customHeight="1">
      <c r="A110" s="1"/>
      <c r="B110" s="2"/>
      <c r="C110" s="2"/>
      <c r="D110" s="2"/>
      <c r="E110" s="2"/>
      <c r="F110" s="2"/>
      <c r="G110" s="1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15.75" customHeight="1">
      <c r="A111" s="1"/>
      <c r="B111" s="2"/>
      <c r="C111" s="2"/>
      <c r="D111" s="2"/>
      <c r="E111" s="2"/>
      <c r="F111" s="2"/>
      <c r="G111" s="1"/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15.75" customHeight="1">
      <c r="A112" s="1"/>
      <c r="B112" s="2"/>
      <c r="C112" s="2"/>
      <c r="D112" s="2"/>
      <c r="E112" s="2"/>
      <c r="F112" s="2"/>
      <c r="G112" s="1"/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15.75" customHeight="1">
      <c r="A113" s="1"/>
      <c r="B113" s="2"/>
      <c r="C113" s="2"/>
      <c r="D113" s="2"/>
      <c r="E113" s="2"/>
      <c r="F113" s="2"/>
      <c r="G113" s="1"/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15.75" customHeight="1">
      <c r="A114" s="1"/>
      <c r="B114" s="2"/>
      <c r="C114" s="2"/>
      <c r="D114" s="2"/>
      <c r="E114" s="2"/>
      <c r="F114" s="2"/>
      <c r="G114" s="1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15.75" customHeight="1">
      <c r="A115" s="1"/>
      <c r="B115" s="2"/>
      <c r="C115" s="2"/>
      <c r="D115" s="2"/>
      <c r="E115" s="2"/>
      <c r="F115" s="2"/>
      <c r="G115" s="1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15.75" customHeight="1">
      <c r="A116" s="1"/>
      <c r="B116" s="2"/>
      <c r="C116" s="2"/>
      <c r="D116" s="2"/>
      <c r="E116" s="2"/>
      <c r="F116" s="2"/>
      <c r="G116" s="1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15.75" customHeight="1">
      <c r="A117" s="1"/>
      <c r="B117" s="2"/>
      <c r="C117" s="2"/>
      <c r="D117" s="2"/>
      <c r="E117" s="2"/>
      <c r="F117" s="2"/>
      <c r="G117" s="1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15.75" customHeight="1">
      <c r="A118" s="1"/>
      <c r="B118" s="2"/>
      <c r="C118" s="2"/>
      <c r="D118" s="2"/>
      <c r="E118" s="2"/>
      <c r="F118" s="2"/>
      <c r="G118" s="1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15.75" customHeight="1">
      <c r="A119" s="1"/>
      <c r="B119" s="2"/>
      <c r="C119" s="2"/>
      <c r="D119" s="2"/>
      <c r="E119" s="2"/>
      <c r="F119" s="2"/>
      <c r="G119" s="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15.75" customHeight="1">
      <c r="A120" s="1"/>
      <c r="B120" s="2"/>
      <c r="C120" s="2"/>
      <c r="D120" s="2"/>
      <c r="E120" s="2"/>
      <c r="F120" s="2"/>
      <c r="G120" s="1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15.75" customHeight="1">
      <c r="A121" s="1"/>
      <c r="B121" s="2"/>
      <c r="C121" s="2"/>
      <c r="D121" s="2"/>
      <c r="E121" s="2"/>
      <c r="F121" s="2"/>
      <c r="G121" s="1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15.75" customHeight="1">
      <c r="A122" s="1"/>
      <c r="B122" s="2"/>
      <c r="C122" s="2"/>
      <c r="D122" s="2"/>
      <c r="E122" s="2"/>
      <c r="F122" s="2"/>
      <c r="G122" s="1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15.75" customHeight="1">
      <c r="A123" s="1"/>
      <c r="B123" s="2"/>
      <c r="C123" s="2"/>
      <c r="D123" s="2"/>
      <c r="E123" s="2"/>
      <c r="F123" s="2"/>
      <c r="G123" s="1"/>
      <c r="H123" s="1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15.75" customHeight="1">
      <c r="A124" s="1"/>
      <c r="B124" s="2"/>
      <c r="C124" s="2"/>
      <c r="D124" s="2"/>
      <c r="E124" s="2"/>
      <c r="F124" s="2"/>
      <c r="G124" s="1"/>
      <c r="H124" s="1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15.75" customHeight="1">
      <c r="A125" s="1"/>
      <c r="B125" s="2"/>
      <c r="C125" s="2"/>
      <c r="D125" s="2"/>
      <c r="E125" s="2"/>
      <c r="F125" s="2"/>
      <c r="G125" s="1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15.75" customHeight="1">
      <c r="A126" s="1"/>
      <c r="B126" s="2"/>
      <c r="C126" s="2"/>
      <c r="D126" s="2"/>
      <c r="E126" s="2"/>
      <c r="F126" s="2"/>
      <c r="G126" s="1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15.75" customHeight="1">
      <c r="A127" s="1"/>
      <c r="B127" s="2"/>
      <c r="C127" s="2"/>
      <c r="D127" s="2"/>
      <c r="E127" s="2"/>
      <c r="F127" s="2"/>
      <c r="G127" s="1"/>
      <c r="H127" s="1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15.75" customHeight="1">
      <c r="A128" s="1"/>
      <c r="B128" s="2"/>
      <c r="C128" s="2"/>
      <c r="D128" s="2"/>
      <c r="E128" s="2"/>
      <c r="F128" s="2"/>
      <c r="G128" s="1"/>
      <c r="H128" s="1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15.75" customHeight="1">
      <c r="A129" s="1"/>
      <c r="B129" s="2"/>
      <c r="C129" s="2"/>
      <c r="D129" s="2"/>
      <c r="E129" s="2"/>
      <c r="F129" s="2"/>
      <c r="G129" s="1"/>
      <c r="H129" s="1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15.75" customHeight="1">
      <c r="A130" s="1"/>
      <c r="B130" s="2"/>
      <c r="C130" s="2"/>
      <c r="D130" s="2"/>
      <c r="E130" s="2"/>
      <c r="F130" s="2"/>
      <c r="G130" s="1"/>
      <c r="H130" s="1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15.75" customHeight="1">
      <c r="A131" s="1"/>
      <c r="B131" s="2"/>
      <c r="C131" s="2"/>
      <c r="D131" s="2"/>
      <c r="E131" s="2"/>
      <c r="F131" s="2"/>
      <c r="G131" s="1"/>
      <c r="H131" s="1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15.75" customHeight="1">
      <c r="A132" s="1"/>
      <c r="B132" s="2"/>
      <c r="C132" s="2"/>
      <c r="D132" s="2"/>
      <c r="E132" s="2"/>
      <c r="F132" s="2"/>
      <c r="G132" s="1"/>
      <c r="H132" s="1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15.75" customHeight="1">
      <c r="A133" s="1"/>
      <c r="B133" s="2"/>
      <c r="C133" s="2"/>
      <c r="D133" s="2"/>
      <c r="E133" s="2"/>
      <c r="F133" s="2"/>
      <c r="G133" s="1"/>
      <c r="H133" s="1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15.75" customHeight="1">
      <c r="A134" s="1"/>
      <c r="B134" s="2"/>
      <c r="C134" s="2"/>
      <c r="D134" s="2"/>
      <c r="E134" s="2"/>
      <c r="F134" s="2"/>
      <c r="G134" s="1"/>
      <c r="H134" s="1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15.75" customHeight="1">
      <c r="A135" s="1"/>
      <c r="B135" s="2"/>
      <c r="C135" s="2"/>
      <c r="D135" s="2"/>
      <c r="E135" s="2"/>
      <c r="F135" s="2"/>
      <c r="G135" s="1"/>
      <c r="H135" s="1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15.75" customHeight="1">
      <c r="A136" s="1"/>
      <c r="B136" s="2"/>
      <c r="C136" s="2"/>
      <c r="D136" s="2"/>
      <c r="E136" s="2"/>
      <c r="F136" s="2"/>
      <c r="G136" s="1"/>
      <c r="H136" s="1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15.75" customHeight="1">
      <c r="A137" s="1"/>
      <c r="B137" s="2"/>
      <c r="C137" s="2"/>
      <c r="D137" s="2"/>
      <c r="E137" s="2"/>
      <c r="F137" s="2"/>
      <c r="G137" s="1"/>
      <c r="H137" s="1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15.75" customHeight="1">
      <c r="A138" s="1"/>
      <c r="B138" s="2"/>
      <c r="C138" s="2"/>
      <c r="D138" s="2"/>
      <c r="E138" s="2"/>
      <c r="F138" s="2"/>
      <c r="G138" s="1"/>
      <c r="H138" s="1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15.75" customHeight="1">
      <c r="A139" s="1"/>
      <c r="B139" s="2"/>
      <c r="C139" s="2"/>
      <c r="D139" s="2"/>
      <c r="E139" s="2"/>
      <c r="F139" s="2"/>
      <c r="G139" s="1"/>
      <c r="H139" s="1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15.75" customHeight="1">
      <c r="A140" s="1"/>
      <c r="B140" s="2"/>
      <c r="C140" s="2"/>
      <c r="D140" s="2"/>
      <c r="E140" s="2"/>
      <c r="F140" s="2"/>
      <c r="G140" s="1"/>
      <c r="H140" s="1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15.75" customHeight="1">
      <c r="A141" s="1"/>
      <c r="B141" s="2"/>
      <c r="C141" s="2"/>
      <c r="D141" s="2"/>
      <c r="E141" s="2"/>
      <c r="F141" s="2"/>
      <c r="G141" s="1"/>
      <c r="H141" s="1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15.75" customHeight="1">
      <c r="A142" s="1"/>
      <c r="B142" s="2"/>
      <c r="C142" s="2"/>
      <c r="D142" s="2"/>
      <c r="E142" s="2"/>
      <c r="F142" s="2"/>
      <c r="G142" s="1"/>
      <c r="H142" s="1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15.75" customHeight="1">
      <c r="A143" s="1"/>
      <c r="B143" s="2"/>
      <c r="C143" s="2"/>
      <c r="D143" s="2"/>
      <c r="E143" s="2"/>
      <c r="F143" s="2"/>
      <c r="G143" s="1"/>
      <c r="H143" s="1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15.75" customHeight="1">
      <c r="A144" s="1"/>
      <c r="B144" s="2"/>
      <c r="C144" s="2"/>
      <c r="D144" s="2"/>
      <c r="E144" s="2"/>
      <c r="F144" s="2"/>
      <c r="G144" s="1"/>
      <c r="H144" s="1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15.75" customHeight="1">
      <c r="A145" s="1"/>
      <c r="B145" s="2"/>
      <c r="C145" s="2"/>
      <c r="D145" s="2"/>
      <c r="E145" s="2"/>
      <c r="F145" s="2"/>
      <c r="G145" s="1"/>
      <c r="H145" s="1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15.75" customHeight="1">
      <c r="A146" s="1"/>
      <c r="B146" s="2"/>
      <c r="C146" s="2"/>
      <c r="D146" s="2"/>
      <c r="E146" s="2"/>
      <c r="F146" s="2"/>
      <c r="G146" s="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15.75" customHeight="1">
      <c r="A147" s="1"/>
      <c r="B147" s="2"/>
      <c r="C147" s="2"/>
      <c r="D147" s="2"/>
      <c r="E147" s="2"/>
      <c r="F147" s="2"/>
      <c r="G147" s="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15.75" customHeight="1">
      <c r="A148" s="1"/>
      <c r="B148" s="2"/>
      <c r="C148" s="2"/>
      <c r="D148" s="2"/>
      <c r="E148" s="2"/>
      <c r="F148" s="2"/>
      <c r="G148" s="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15.75" customHeight="1">
      <c r="A149" s="1"/>
      <c r="B149" s="2"/>
      <c r="C149" s="2"/>
      <c r="D149" s="2"/>
      <c r="E149" s="2"/>
      <c r="F149" s="2"/>
      <c r="G149" s="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15.75" customHeight="1">
      <c r="A150" s="1"/>
      <c r="B150" s="2"/>
      <c r="C150" s="2"/>
      <c r="D150" s="2"/>
      <c r="E150" s="2"/>
      <c r="F150" s="2"/>
      <c r="G150" s="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15.75" customHeight="1">
      <c r="A151" s="1"/>
      <c r="B151" s="2"/>
      <c r="C151" s="2"/>
      <c r="D151" s="2"/>
      <c r="E151" s="2"/>
      <c r="F151" s="2"/>
      <c r="G151" s="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15.75" customHeight="1">
      <c r="A152" s="1"/>
      <c r="B152" s="2"/>
      <c r="C152" s="2"/>
      <c r="D152" s="2"/>
      <c r="E152" s="2"/>
      <c r="F152" s="2"/>
      <c r="G152" s="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15.75" customHeight="1">
      <c r="A153" s="1"/>
      <c r="B153" s="2"/>
      <c r="C153" s="2"/>
      <c r="D153" s="2"/>
      <c r="E153" s="2"/>
      <c r="F153" s="2"/>
      <c r="G153" s="1"/>
      <c r="H153" s="1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15.75" customHeight="1">
      <c r="A154" s="1"/>
      <c r="B154" s="2"/>
      <c r="C154" s="2"/>
      <c r="D154" s="2"/>
      <c r="E154" s="2"/>
      <c r="F154" s="2"/>
      <c r="G154" s="1"/>
      <c r="H154" s="1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15.75" customHeight="1">
      <c r="A155" s="1"/>
      <c r="B155" s="2"/>
      <c r="C155" s="2"/>
      <c r="D155" s="2"/>
      <c r="E155" s="2"/>
      <c r="F155" s="2"/>
      <c r="G155" s="1"/>
      <c r="H155" s="1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15.75" customHeight="1">
      <c r="A156" s="1"/>
      <c r="B156" s="2"/>
      <c r="C156" s="2"/>
      <c r="D156" s="2"/>
      <c r="E156" s="2"/>
      <c r="F156" s="2"/>
      <c r="G156" s="1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15.75" customHeight="1">
      <c r="A157" s="1"/>
      <c r="B157" s="2"/>
      <c r="C157" s="2"/>
      <c r="D157" s="2"/>
      <c r="E157" s="2"/>
      <c r="F157" s="2"/>
      <c r="G157" s="1"/>
      <c r="H157" s="1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15.75" customHeight="1">
      <c r="A158" s="1"/>
      <c r="B158" s="2"/>
      <c r="C158" s="2"/>
      <c r="D158" s="2"/>
      <c r="E158" s="2"/>
      <c r="F158" s="2"/>
      <c r="G158" s="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15.75" customHeight="1">
      <c r="A159" s="1"/>
      <c r="B159" s="2"/>
      <c r="C159" s="2"/>
      <c r="D159" s="2"/>
      <c r="E159" s="2"/>
      <c r="F159" s="2"/>
      <c r="G159" s="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15.75" customHeight="1">
      <c r="A160" s="1"/>
      <c r="B160" s="2"/>
      <c r="C160" s="2"/>
      <c r="D160" s="2"/>
      <c r="E160" s="2"/>
      <c r="F160" s="2"/>
      <c r="G160" s="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15.75" customHeight="1">
      <c r="A161" s="1"/>
      <c r="B161" s="2"/>
      <c r="C161" s="2"/>
      <c r="D161" s="2"/>
      <c r="E161" s="2"/>
      <c r="F161" s="2"/>
      <c r="G161" s="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15.75" customHeight="1">
      <c r="A162" s="1"/>
      <c r="B162" s="2"/>
      <c r="C162" s="2"/>
      <c r="D162" s="2"/>
      <c r="E162" s="2"/>
      <c r="F162" s="2"/>
      <c r="G162" s="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15.75" customHeight="1">
      <c r="A163" s="1"/>
      <c r="B163" s="2"/>
      <c r="C163" s="2"/>
      <c r="D163" s="2"/>
      <c r="E163" s="2"/>
      <c r="F163" s="2"/>
      <c r="G163" s="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15.75" customHeight="1">
      <c r="A164" s="1"/>
      <c r="B164" s="2"/>
      <c r="C164" s="2"/>
      <c r="D164" s="2"/>
      <c r="E164" s="2"/>
      <c r="F164" s="2"/>
      <c r="G164" s="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15.75" customHeight="1">
      <c r="A165" s="1"/>
      <c r="B165" s="2"/>
      <c r="C165" s="2"/>
      <c r="D165" s="2"/>
      <c r="E165" s="2"/>
      <c r="F165" s="2"/>
      <c r="G165" s="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15.75" customHeight="1">
      <c r="A166" s="1"/>
      <c r="B166" s="2"/>
      <c r="C166" s="2"/>
      <c r="D166" s="2"/>
      <c r="E166" s="2"/>
      <c r="F166" s="2"/>
      <c r="G166" s="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15.75" customHeight="1">
      <c r="A167" s="1"/>
      <c r="B167" s="2"/>
      <c r="C167" s="2"/>
      <c r="D167" s="2"/>
      <c r="E167" s="2"/>
      <c r="F167" s="2"/>
      <c r="G167" s="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15.75" customHeight="1">
      <c r="A168" s="1"/>
      <c r="B168" s="2"/>
      <c r="C168" s="2"/>
      <c r="D168" s="2"/>
      <c r="E168" s="2"/>
      <c r="F168" s="2"/>
      <c r="G168" s="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15.75" customHeight="1">
      <c r="A169" s="1"/>
      <c r="B169" s="2"/>
      <c r="C169" s="2"/>
      <c r="D169" s="2"/>
      <c r="E169" s="2"/>
      <c r="F169" s="2"/>
      <c r="G169" s="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15.75" customHeight="1">
      <c r="A170" s="1"/>
      <c r="B170" s="2"/>
      <c r="C170" s="2"/>
      <c r="D170" s="2"/>
      <c r="E170" s="2"/>
      <c r="F170" s="2"/>
      <c r="G170" s="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15.75" customHeight="1">
      <c r="A171" s="1"/>
      <c r="B171" s="2"/>
      <c r="C171" s="2"/>
      <c r="D171" s="2"/>
      <c r="E171" s="2"/>
      <c r="F171" s="2"/>
      <c r="G171" s="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15.75" customHeight="1">
      <c r="A172" s="1"/>
      <c r="B172" s="2"/>
      <c r="C172" s="2"/>
      <c r="D172" s="2"/>
      <c r="E172" s="2"/>
      <c r="F172" s="2"/>
      <c r="G172" s="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15.75" customHeight="1">
      <c r="A173" s="1"/>
      <c r="B173" s="2"/>
      <c r="C173" s="2"/>
      <c r="D173" s="2"/>
      <c r="E173" s="2"/>
      <c r="F173" s="2"/>
      <c r="G173" s="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15.75" customHeight="1">
      <c r="A174" s="1"/>
      <c r="B174" s="2"/>
      <c r="C174" s="2"/>
      <c r="D174" s="2"/>
      <c r="E174" s="2"/>
      <c r="F174" s="2"/>
      <c r="G174" s="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15.75" customHeight="1">
      <c r="A175" s="1"/>
      <c r="B175" s="2"/>
      <c r="C175" s="2"/>
      <c r="D175" s="2"/>
      <c r="E175" s="2"/>
      <c r="F175" s="2"/>
      <c r="G175" s="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15.75" customHeight="1">
      <c r="A176" s="1"/>
      <c r="B176" s="2"/>
      <c r="C176" s="2"/>
      <c r="D176" s="2"/>
      <c r="E176" s="2"/>
      <c r="F176" s="2"/>
      <c r="G176" s="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15.75" customHeight="1">
      <c r="A177" s="1"/>
      <c r="B177" s="2"/>
      <c r="C177" s="2"/>
      <c r="D177" s="2"/>
      <c r="E177" s="2"/>
      <c r="F177" s="2"/>
      <c r="G177" s="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15.75" customHeight="1">
      <c r="A178" s="1"/>
      <c r="B178" s="2"/>
      <c r="C178" s="2"/>
      <c r="D178" s="2"/>
      <c r="E178" s="2"/>
      <c r="F178" s="2"/>
      <c r="G178" s="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15.75" customHeight="1">
      <c r="A179" s="1"/>
      <c r="B179" s="2"/>
      <c r="C179" s="2"/>
      <c r="D179" s="2"/>
      <c r="E179" s="2"/>
      <c r="F179" s="2"/>
      <c r="G179" s="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15.75" customHeight="1">
      <c r="A180" s="1"/>
      <c r="B180" s="2"/>
      <c r="C180" s="2"/>
      <c r="D180" s="2"/>
      <c r="E180" s="2"/>
      <c r="F180" s="2"/>
      <c r="G180" s="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15.75" customHeight="1">
      <c r="A181" s="1"/>
      <c r="B181" s="2"/>
      <c r="C181" s="2"/>
      <c r="D181" s="2"/>
      <c r="E181" s="2"/>
      <c r="F181" s="2"/>
      <c r="G181" s="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15.75" customHeight="1">
      <c r="A182" s="1"/>
      <c r="B182" s="2"/>
      <c r="C182" s="2"/>
      <c r="D182" s="2"/>
      <c r="E182" s="2"/>
      <c r="F182" s="2"/>
      <c r="G182" s="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15.75" customHeight="1">
      <c r="A183" s="1"/>
      <c r="B183" s="2"/>
      <c r="C183" s="2"/>
      <c r="D183" s="2"/>
      <c r="E183" s="2"/>
      <c r="F183" s="2"/>
      <c r="G183" s="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15.75" customHeight="1">
      <c r="A184" s="1"/>
      <c r="B184" s="2"/>
      <c r="C184" s="2"/>
      <c r="D184" s="2"/>
      <c r="E184" s="2"/>
      <c r="F184" s="2"/>
      <c r="G184" s="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15.75" customHeight="1">
      <c r="A185" s="1"/>
      <c r="B185" s="2"/>
      <c r="C185" s="2"/>
      <c r="D185" s="2"/>
      <c r="E185" s="2"/>
      <c r="F185" s="2"/>
      <c r="G185" s="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15.75" customHeight="1">
      <c r="A186" s="1"/>
      <c r="B186" s="2"/>
      <c r="C186" s="2"/>
      <c r="D186" s="2"/>
      <c r="E186" s="2"/>
      <c r="F186" s="2"/>
      <c r="G186" s="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15.75" customHeight="1">
      <c r="A187" s="1"/>
      <c r="B187" s="2"/>
      <c r="C187" s="2"/>
      <c r="D187" s="2"/>
      <c r="E187" s="2"/>
      <c r="F187" s="2"/>
      <c r="G187" s="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15.75" customHeight="1">
      <c r="A188" s="1"/>
      <c r="B188" s="2"/>
      <c r="C188" s="2"/>
      <c r="D188" s="2"/>
      <c r="E188" s="2"/>
      <c r="F188" s="2"/>
      <c r="G188" s="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15.75" customHeight="1">
      <c r="A189" s="1"/>
      <c r="B189" s="2"/>
      <c r="C189" s="2"/>
      <c r="D189" s="2"/>
      <c r="E189" s="2"/>
      <c r="F189" s="2"/>
      <c r="G189" s="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15.75" customHeight="1">
      <c r="A190" s="1"/>
      <c r="B190" s="2"/>
      <c r="C190" s="2"/>
      <c r="D190" s="2"/>
      <c r="E190" s="2"/>
      <c r="F190" s="2"/>
      <c r="G190" s="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15.75" customHeight="1">
      <c r="A191" s="1"/>
      <c r="B191" s="2"/>
      <c r="C191" s="2"/>
      <c r="D191" s="2"/>
      <c r="E191" s="2"/>
      <c r="F191" s="2"/>
      <c r="G191" s="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15.75" customHeight="1">
      <c r="A192" s="1"/>
      <c r="B192" s="2"/>
      <c r="C192" s="2"/>
      <c r="D192" s="2"/>
      <c r="E192" s="2"/>
      <c r="F192" s="2"/>
      <c r="G192" s="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15.75" customHeight="1">
      <c r="A193" s="1"/>
      <c r="B193" s="2"/>
      <c r="C193" s="2"/>
      <c r="D193" s="2"/>
      <c r="E193" s="2"/>
      <c r="F193" s="2"/>
      <c r="G193" s="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15.75" customHeight="1">
      <c r="A194" s="1"/>
      <c r="B194" s="2"/>
      <c r="C194" s="2"/>
      <c r="D194" s="2"/>
      <c r="E194" s="2"/>
      <c r="F194" s="2"/>
      <c r="G194" s="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15.75" customHeight="1">
      <c r="A195" s="1"/>
      <c r="B195" s="2"/>
      <c r="C195" s="2"/>
      <c r="D195" s="2"/>
      <c r="E195" s="2"/>
      <c r="F195" s="2"/>
      <c r="G195" s="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15.75" customHeight="1">
      <c r="A196" s="1"/>
      <c r="B196" s="2"/>
      <c r="C196" s="2"/>
      <c r="D196" s="2"/>
      <c r="E196" s="2"/>
      <c r="F196" s="2"/>
      <c r="G196" s="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15.75" customHeight="1">
      <c r="A197" s="1"/>
      <c r="B197" s="2"/>
      <c r="C197" s="2"/>
      <c r="D197" s="2"/>
      <c r="E197" s="2"/>
      <c r="F197" s="2"/>
      <c r="G197" s="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15.75" customHeight="1">
      <c r="A198" s="1"/>
      <c r="B198" s="2"/>
      <c r="C198" s="2"/>
      <c r="D198" s="2"/>
      <c r="E198" s="2"/>
      <c r="F198" s="2"/>
      <c r="G198" s="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15.75" customHeight="1">
      <c r="A199" s="1"/>
      <c r="B199" s="2"/>
      <c r="C199" s="2"/>
      <c r="D199" s="2"/>
      <c r="E199" s="2"/>
      <c r="F199" s="2"/>
      <c r="G199" s="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15.75" customHeight="1">
      <c r="A200" s="1"/>
      <c r="B200" s="2"/>
      <c r="C200" s="2"/>
      <c r="D200" s="2"/>
      <c r="E200" s="2"/>
      <c r="F200" s="2"/>
      <c r="G200" s="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15.75" customHeight="1">
      <c r="A201" s="1"/>
      <c r="B201" s="2"/>
      <c r="C201" s="2"/>
      <c r="D201" s="2"/>
      <c r="E201" s="2"/>
      <c r="F201" s="2"/>
      <c r="G201" s="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15.75" customHeight="1">
      <c r="A202" s="1"/>
      <c r="B202" s="2"/>
      <c r="C202" s="2"/>
      <c r="D202" s="2"/>
      <c r="E202" s="2"/>
      <c r="F202" s="2"/>
      <c r="G202" s="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15.75" customHeight="1">
      <c r="A203" s="1"/>
      <c r="B203" s="2"/>
      <c r="C203" s="2"/>
      <c r="D203" s="2"/>
      <c r="E203" s="2"/>
      <c r="F203" s="2"/>
      <c r="G203" s="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15.75" customHeight="1">
      <c r="A204" s="1"/>
      <c r="B204" s="2"/>
      <c r="C204" s="2"/>
      <c r="D204" s="2"/>
      <c r="E204" s="2"/>
      <c r="F204" s="2"/>
      <c r="G204" s="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15.75" customHeight="1">
      <c r="A205" s="1"/>
      <c r="B205" s="2"/>
      <c r="C205" s="2"/>
      <c r="D205" s="2"/>
      <c r="E205" s="2"/>
      <c r="F205" s="2"/>
      <c r="G205" s="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15.75" customHeight="1">
      <c r="A206" s="1"/>
      <c r="B206" s="2"/>
      <c r="C206" s="2"/>
      <c r="D206" s="2"/>
      <c r="E206" s="2"/>
      <c r="F206" s="2"/>
      <c r="G206" s="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15.75" customHeight="1">
      <c r="A207" s="1"/>
      <c r="B207" s="2"/>
      <c r="C207" s="2"/>
      <c r="D207" s="2"/>
      <c r="E207" s="2"/>
      <c r="F207" s="2"/>
      <c r="G207" s="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15.75" customHeight="1">
      <c r="A208" s="1"/>
      <c r="B208" s="2"/>
      <c r="C208" s="2"/>
      <c r="D208" s="2"/>
      <c r="E208" s="2"/>
      <c r="F208" s="2"/>
      <c r="G208" s="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15.75" customHeight="1">
      <c r="A209" s="1"/>
      <c r="B209" s="2"/>
      <c r="C209" s="2"/>
      <c r="D209" s="2"/>
      <c r="E209" s="2"/>
      <c r="F209" s="2"/>
      <c r="G209" s="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15.75" customHeight="1">
      <c r="A210" s="1"/>
      <c r="B210" s="2"/>
      <c r="C210" s="2"/>
      <c r="D210" s="2"/>
      <c r="E210" s="2"/>
      <c r="F210" s="2"/>
      <c r="G210" s="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15.75" customHeight="1">
      <c r="A211" s="1"/>
      <c r="B211" s="2"/>
      <c r="C211" s="2"/>
      <c r="D211" s="2"/>
      <c r="E211" s="2"/>
      <c r="F211" s="2"/>
      <c r="G211" s="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15.75" customHeight="1">
      <c r="A212" s="1"/>
      <c r="B212" s="2"/>
      <c r="C212" s="2"/>
      <c r="D212" s="2"/>
      <c r="E212" s="2"/>
      <c r="F212" s="2"/>
      <c r="G212" s="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15.75" customHeight="1">
      <c r="A213" s="1"/>
      <c r="B213" s="2"/>
      <c r="C213" s="2"/>
      <c r="D213" s="2"/>
      <c r="E213" s="2"/>
      <c r="F213" s="2"/>
      <c r="G213" s="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15.75" customHeight="1">
      <c r="A214" s="1"/>
      <c r="B214" s="2"/>
      <c r="C214" s="2"/>
      <c r="D214" s="2"/>
      <c r="E214" s="2"/>
      <c r="F214" s="2"/>
      <c r="G214" s="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15.75" customHeight="1">
      <c r="A215" s="1"/>
      <c r="B215" s="2"/>
      <c r="C215" s="2"/>
      <c r="D215" s="2"/>
      <c r="E215" s="2"/>
      <c r="F215" s="2"/>
      <c r="G215" s="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15.75" customHeight="1">
      <c r="A216" s="1"/>
      <c r="B216" s="2"/>
      <c r="C216" s="2"/>
      <c r="D216" s="2"/>
      <c r="E216" s="2"/>
      <c r="F216" s="2"/>
      <c r="G216" s="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15.75" customHeight="1">
      <c r="A217" s="1"/>
      <c r="B217" s="2"/>
      <c r="C217" s="2"/>
      <c r="D217" s="2"/>
      <c r="E217" s="2"/>
      <c r="F217" s="2"/>
      <c r="G217" s="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15.75" customHeight="1">
      <c r="A218" s="1"/>
      <c r="B218" s="2"/>
      <c r="C218" s="2"/>
      <c r="D218" s="2"/>
      <c r="E218" s="2"/>
      <c r="F218" s="2"/>
      <c r="G218" s="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15.75" customHeight="1">
      <c r="A219" s="1"/>
      <c r="B219" s="2"/>
      <c r="C219" s="2"/>
      <c r="D219" s="2"/>
      <c r="E219" s="2"/>
      <c r="F219" s="2"/>
      <c r="G219" s="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15.75" customHeight="1">
      <c r="A220" s="1"/>
      <c r="B220" s="2"/>
      <c r="C220" s="2"/>
      <c r="D220" s="2"/>
      <c r="E220" s="2"/>
      <c r="F220" s="2"/>
      <c r="G220" s="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15.75" customHeight="1">
      <c r="A221" s="1"/>
      <c r="B221" s="2"/>
      <c r="C221" s="2"/>
      <c r="D221" s="2"/>
      <c r="E221" s="2"/>
      <c r="F221" s="2"/>
      <c r="G221" s="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15.75" customHeight="1">
      <c r="A222" s="1"/>
      <c r="B222" s="2"/>
      <c r="C222" s="2"/>
      <c r="D222" s="2"/>
      <c r="E222" s="2"/>
      <c r="F222" s="2"/>
      <c r="G222" s="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15.75" customHeight="1">
      <c r="A223" s="1"/>
      <c r="B223" s="2"/>
      <c r="C223" s="2"/>
      <c r="D223" s="2"/>
      <c r="E223" s="2"/>
      <c r="F223" s="2"/>
      <c r="G223" s="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15.75" customHeight="1">
      <c r="A224" s="1"/>
      <c r="B224" s="2"/>
      <c r="C224" s="2"/>
      <c r="D224" s="2"/>
      <c r="E224" s="2"/>
      <c r="F224" s="2"/>
      <c r="G224" s="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15.75" customHeight="1">
      <c r="A225" s="1"/>
      <c r="B225" s="2"/>
      <c r="C225" s="2"/>
      <c r="D225" s="2"/>
      <c r="E225" s="2"/>
      <c r="F225" s="2"/>
      <c r="G225" s="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15.75" customHeight="1">
      <c r="A226" s="1"/>
      <c r="B226" s="2"/>
      <c r="C226" s="2"/>
      <c r="D226" s="2"/>
      <c r="E226" s="2"/>
      <c r="F226" s="2"/>
      <c r="G226" s="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15.75" customHeight="1">
      <c r="A227" s="1"/>
      <c r="B227" s="2"/>
      <c r="C227" s="2"/>
      <c r="D227" s="2"/>
      <c r="E227" s="2"/>
      <c r="F227" s="2"/>
      <c r="G227" s="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15.75" customHeight="1"/>
    <row r="229" spans="1:22" ht="15.75" customHeight="1"/>
    <row r="230" spans="1:22" ht="15.75" customHeight="1"/>
    <row r="231" spans="1:22" ht="15.75" customHeight="1"/>
    <row r="232" spans="1:22" ht="15.75" customHeight="1"/>
    <row r="233" spans="1:22" ht="15.75" customHeight="1"/>
    <row r="234" spans="1:22" ht="15.75" customHeight="1"/>
    <row r="235" spans="1:22" ht="15.75" customHeight="1"/>
    <row r="236" spans="1:22" ht="15.75" customHeight="1"/>
    <row r="237" spans="1:22" ht="15.75" customHeight="1"/>
    <row r="238" spans="1:22" ht="15.75" customHeight="1"/>
    <row r="239" spans="1:22" ht="15.75" customHeight="1"/>
    <row r="240" spans="1:2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E27:F27"/>
    <mergeCell ref="B2:G2"/>
    <mergeCell ref="B3:G3"/>
    <mergeCell ref="B4:G4"/>
    <mergeCell ref="B6:G6"/>
    <mergeCell ref="B25:E25"/>
  </mergeCells>
  <printOptions horizontalCentered="1"/>
  <pageMargins left="0.51181102362204722" right="0.51181102362204722" top="0.59055118110236227" bottom="0.59055118110236227" header="0.19685039370078741" footer="0.19685039370078741"/>
  <pageSetup paperSize="9" scale="65" fitToHeight="0" orientation="portrait" r:id="rId1"/>
  <headerFooter>
    <oddHeader>&amp;C&amp;F 
&amp;A</oddHeader>
    <oddFooter>&amp;CPág.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  <pageSetUpPr fitToPage="1"/>
  </sheetPr>
  <dimension ref="A1:X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5.42578125" customWidth="1"/>
    <col min="3" max="3" width="44" customWidth="1"/>
    <col min="4" max="4" width="16.28515625" customWidth="1"/>
    <col min="5" max="7" width="18.140625" customWidth="1"/>
    <col min="8" max="8" width="3.140625" customWidth="1"/>
    <col min="9" max="24" width="9.140625" customWidth="1"/>
  </cols>
  <sheetData>
    <row r="1" spans="1:24" ht="15.75" customHeight="1">
      <c r="A1" s="1"/>
      <c r="B1" s="2"/>
      <c r="C1" s="2"/>
      <c r="D1" s="2"/>
      <c r="E1" s="2"/>
      <c r="F1" s="2"/>
      <c r="G1" s="2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5.75" customHeight="1">
      <c r="A2" s="1"/>
      <c r="B2" s="119" t="s">
        <v>0</v>
      </c>
      <c r="C2" s="120"/>
      <c r="D2" s="120"/>
      <c r="E2" s="120"/>
      <c r="F2" s="120"/>
      <c r="G2" s="118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5.75" customHeight="1">
      <c r="A3" s="1"/>
      <c r="B3" s="119" t="s">
        <v>1</v>
      </c>
      <c r="C3" s="120"/>
      <c r="D3" s="120"/>
      <c r="E3" s="120"/>
      <c r="F3" s="120"/>
      <c r="G3" s="118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.75" customHeight="1">
      <c r="A4" s="1"/>
      <c r="B4" s="121" t="s">
        <v>2</v>
      </c>
      <c r="C4" s="120"/>
      <c r="D4" s="120"/>
      <c r="E4" s="120"/>
      <c r="F4" s="120"/>
      <c r="G4" s="118"/>
      <c r="H4" s="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5.75" customHeight="1">
      <c r="A5" s="1"/>
      <c r="B5" s="13"/>
      <c r="C5" s="13"/>
      <c r="D5" s="13"/>
      <c r="E5" s="13"/>
      <c r="F5" s="13"/>
      <c r="G5" s="13"/>
      <c r="H5" s="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5.75" customHeight="1">
      <c r="A6" s="1"/>
      <c r="B6" s="140" t="str">
        <f>Resumo!B6</f>
        <v>Vigilância - Polo Curitiba - Pregão Eletrônico nº 90XXX/2026</v>
      </c>
      <c r="C6" s="120"/>
      <c r="D6" s="120"/>
      <c r="E6" s="120"/>
      <c r="F6" s="120"/>
      <c r="G6" s="118"/>
      <c r="H6" s="1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5.75" customHeight="1">
      <c r="A7" s="1"/>
      <c r="B7" s="13"/>
      <c r="C7" s="13"/>
      <c r="D7" s="13"/>
      <c r="E7" s="13"/>
      <c r="F7" s="13"/>
      <c r="G7" s="13"/>
      <c r="H7" s="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4" customHeight="1">
      <c r="A8" s="1"/>
      <c r="B8" s="13"/>
      <c r="C8" s="13"/>
      <c r="D8" s="13"/>
      <c r="E8" s="141" t="s">
        <v>26</v>
      </c>
      <c r="F8" s="125"/>
      <c r="G8" s="16" t="s">
        <v>27</v>
      </c>
      <c r="H8" s="1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24" customHeight="1">
      <c r="A9" s="1"/>
      <c r="B9" s="1"/>
      <c r="C9" s="1"/>
      <c r="D9" s="1"/>
      <c r="E9" s="141" t="s">
        <v>28</v>
      </c>
      <c r="F9" s="125"/>
      <c r="G9" s="16" t="s">
        <v>29</v>
      </c>
      <c r="H9" s="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24" customHeight="1">
      <c r="A10" s="1"/>
      <c r="B10" s="1"/>
      <c r="C10" s="1"/>
      <c r="D10" s="1"/>
      <c r="E10" s="141" t="s">
        <v>30</v>
      </c>
      <c r="F10" s="125"/>
      <c r="G10" s="16" t="s">
        <v>31</v>
      </c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30" customHeight="1">
      <c r="A11" s="1"/>
      <c r="B11" s="1"/>
      <c r="C11" s="1"/>
      <c r="D11" s="1"/>
      <c r="E11" s="128" t="s">
        <v>32</v>
      </c>
      <c r="F11" s="125"/>
      <c r="G11" s="17">
        <v>2536</v>
      </c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5.75" customHeight="1">
      <c r="A12" s="1"/>
      <c r="B12" s="2"/>
      <c r="C12" s="2"/>
      <c r="D12" s="2"/>
      <c r="E12" s="2"/>
      <c r="F12" s="2"/>
      <c r="G12" s="2"/>
      <c r="H12" s="1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5.75" customHeight="1">
      <c r="A13" s="1"/>
      <c r="B13" s="126" t="s">
        <v>33</v>
      </c>
      <c r="C13" s="120"/>
      <c r="D13" s="120"/>
      <c r="E13" s="120"/>
      <c r="F13" s="120"/>
      <c r="G13" s="118"/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5.75" customHeight="1">
      <c r="A14" s="1"/>
      <c r="B14" s="18"/>
      <c r="C14" s="18"/>
      <c r="D14" s="18"/>
      <c r="E14" s="18"/>
      <c r="F14" s="18"/>
      <c r="G14" s="18"/>
      <c r="H14" s="1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5.75" customHeight="1">
      <c r="A15" s="1"/>
      <c r="B15" s="5">
        <v>1</v>
      </c>
      <c r="C15" s="127" t="s">
        <v>34</v>
      </c>
      <c r="D15" s="124"/>
      <c r="E15" s="124"/>
      <c r="F15" s="125"/>
      <c r="G15" s="5" t="s">
        <v>35</v>
      </c>
      <c r="H15" s="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46.5" customHeight="1">
      <c r="A16" s="1"/>
      <c r="B16" s="7" t="s">
        <v>36</v>
      </c>
      <c r="C16" s="128" t="s">
        <v>37</v>
      </c>
      <c r="D16" s="124"/>
      <c r="E16" s="124"/>
      <c r="F16" s="125"/>
      <c r="G16" s="19">
        <v>1040.32</v>
      </c>
      <c r="H16" s="1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31.5" customHeight="1">
      <c r="A17" s="1"/>
      <c r="B17" s="7" t="s">
        <v>38</v>
      </c>
      <c r="C17" s="128" t="s">
        <v>39</v>
      </c>
      <c r="D17" s="124"/>
      <c r="E17" s="124"/>
      <c r="F17" s="125"/>
      <c r="G17" s="20">
        <v>0.3</v>
      </c>
      <c r="H17" s="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24" customHeight="1">
      <c r="A18" s="1"/>
      <c r="B18" s="7" t="s">
        <v>40</v>
      </c>
      <c r="C18" s="128" t="s">
        <v>41</v>
      </c>
      <c r="D18" s="124"/>
      <c r="E18" s="124"/>
      <c r="F18" s="125"/>
      <c r="G18" s="20">
        <v>0</v>
      </c>
      <c r="H18" s="1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29.25" customHeight="1">
      <c r="A19" s="1"/>
      <c r="B19" s="7" t="s">
        <v>42</v>
      </c>
      <c r="C19" s="128" t="s">
        <v>43</v>
      </c>
      <c r="D19" s="124"/>
      <c r="E19" s="124"/>
      <c r="F19" s="125"/>
      <c r="G19" s="20">
        <v>0.2</v>
      </c>
      <c r="H19" s="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4" customHeight="1">
      <c r="A20" s="1"/>
      <c r="B20" s="7" t="s">
        <v>44</v>
      </c>
      <c r="C20" s="128" t="s">
        <v>45</v>
      </c>
      <c r="D20" s="124"/>
      <c r="E20" s="124"/>
      <c r="F20" s="125"/>
      <c r="G20" s="20">
        <v>0</v>
      </c>
      <c r="H20" s="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31.5" customHeight="1">
      <c r="A21" s="1"/>
      <c r="B21" s="7" t="s">
        <v>46</v>
      </c>
      <c r="C21" s="128" t="s">
        <v>47</v>
      </c>
      <c r="D21" s="124"/>
      <c r="E21" s="124"/>
      <c r="F21" s="125"/>
      <c r="G21" s="20">
        <v>0.1</v>
      </c>
      <c r="H21" s="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31.5" customHeight="1">
      <c r="A22" s="1"/>
      <c r="B22" s="7" t="s">
        <v>48</v>
      </c>
      <c r="C22" s="128" t="s">
        <v>49</v>
      </c>
      <c r="D22" s="124"/>
      <c r="E22" s="124"/>
      <c r="F22" s="125"/>
      <c r="G22" s="21">
        <f>869.41+144.9+27.87</f>
        <v>1042.1799999999998</v>
      </c>
      <c r="H22" s="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.75" customHeight="1">
      <c r="A23" s="1"/>
      <c r="B23" s="2"/>
      <c r="C23" s="2"/>
      <c r="D23" s="2"/>
      <c r="E23" s="2"/>
      <c r="F23" s="2"/>
      <c r="G23" s="2"/>
      <c r="H23" s="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5.75" customHeight="1">
      <c r="A24" s="1"/>
      <c r="B24" s="126" t="s">
        <v>50</v>
      </c>
      <c r="C24" s="120"/>
      <c r="D24" s="120"/>
      <c r="E24" s="120"/>
      <c r="F24" s="120"/>
      <c r="G24" s="118"/>
      <c r="H24" s="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5.75" customHeight="1">
      <c r="A25" s="1"/>
      <c r="B25" s="18"/>
      <c r="C25" s="18"/>
      <c r="D25" s="18"/>
      <c r="E25" s="18"/>
      <c r="F25" s="18"/>
      <c r="G25" s="18"/>
      <c r="H25" s="1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5.75" customHeight="1">
      <c r="A26" s="1"/>
      <c r="B26" s="142" t="s">
        <v>51</v>
      </c>
      <c r="C26" s="120"/>
      <c r="D26" s="120"/>
      <c r="E26" s="120"/>
      <c r="F26" s="120"/>
      <c r="G26" s="118"/>
      <c r="H26" s="1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5.75" customHeight="1">
      <c r="A27" s="1"/>
      <c r="B27" s="18"/>
      <c r="C27" s="18"/>
      <c r="D27" s="18"/>
      <c r="E27" s="18"/>
      <c r="F27" s="18"/>
      <c r="G27" s="18"/>
      <c r="H27" s="1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5" customHeight="1">
      <c r="A28" s="1"/>
      <c r="B28" s="5" t="s">
        <v>52</v>
      </c>
      <c r="C28" s="127" t="s">
        <v>53</v>
      </c>
      <c r="D28" s="124"/>
      <c r="E28" s="124"/>
      <c r="F28" s="125"/>
      <c r="G28" s="5" t="s">
        <v>35</v>
      </c>
      <c r="H28" s="1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31.5" customHeight="1">
      <c r="A29" s="1"/>
      <c r="B29" s="7" t="s">
        <v>36</v>
      </c>
      <c r="C29" s="128" t="s">
        <v>54</v>
      </c>
      <c r="D29" s="124"/>
      <c r="E29" s="124"/>
      <c r="F29" s="125"/>
      <c r="G29" s="22">
        <f>1/12</f>
        <v>8.3333333333333329E-2</v>
      </c>
      <c r="H29" s="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31.5" customHeight="1">
      <c r="A30" s="1"/>
      <c r="B30" s="7" t="s">
        <v>38</v>
      </c>
      <c r="C30" s="128" t="s">
        <v>55</v>
      </c>
      <c r="D30" s="124"/>
      <c r="E30" s="124"/>
      <c r="F30" s="125"/>
      <c r="G30" s="22">
        <f>((1/3)/12)</f>
        <v>2.7777777777777776E-2</v>
      </c>
      <c r="H30" s="1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5.75" customHeight="1">
      <c r="A31" s="1"/>
      <c r="B31" s="127" t="s">
        <v>56</v>
      </c>
      <c r="C31" s="124"/>
      <c r="D31" s="124"/>
      <c r="E31" s="124"/>
      <c r="F31" s="125"/>
      <c r="G31" s="23">
        <f>SUM(G29:G30)</f>
        <v>0.1111111111111111</v>
      </c>
      <c r="H31" s="1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5.75" customHeight="1">
      <c r="A32" s="1"/>
      <c r="B32" s="18"/>
      <c r="C32" s="18"/>
      <c r="D32" s="18"/>
      <c r="E32" s="18"/>
      <c r="F32" s="18"/>
      <c r="G32" s="18"/>
      <c r="H32" s="1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39.75" customHeight="1">
      <c r="A33" s="1"/>
      <c r="B33" s="143" t="s">
        <v>57</v>
      </c>
      <c r="C33" s="120"/>
      <c r="D33" s="120"/>
      <c r="E33" s="120"/>
      <c r="F33" s="120"/>
      <c r="G33" s="118"/>
      <c r="H33" s="1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5.75" customHeight="1">
      <c r="A34" s="1"/>
      <c r="B34" s="2"/>
      <c r="C34" s="2"/>
      <c r="D34" s="2"/>
      <c r="E34" s="2"/>
      <c r="F34" s="2"/>
      <c r="G34" s="2"/>
      <c r="H34" s="1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24" customHeight="1">
      <c r="A35" s="1"/>
      <c r="B35" s="5" t="s">
        <v>58</v>
      </c>
      <c r="C35" s="127" t="s">
        <v>59</v>
      </c>
      <c r="D35" s="124"/>
      <c r="E35" s="124"/>
      <c r="F35" s="125"/>
      <c r="G35" s="5" t="s">
        <v>35</v>
      </c>
      <c r="H35" s="1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24" customHeight="1">
      <c r="A36" s="1"/>
      <c r="B36" s="7" t="s">
        <v>36</v>
      </c>
      <c r="C36" s="144" t="s">
        <v>60</v>
      </c>
      <c r="D36" s="124"/>
      <c r="E36" s="124"/>
      <c r="F36" s="125"/>
      <c r="G36" s="22">
        <v>0.2</v>
      </c>
      <c r="H36" s="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24" customHeight="1">
      <c r="A37" s="1"/>
      <c r="B37" s="7" t="s">
        <v>38</v>
      </c>
      <c r="C37" s="144" t="s">
        <v>61</v>
      </c>
      <c r="D37" s="124"/>
      <c r="E37" s="124"/>
      <c r="F37" s="125"/>
      <c r="G37" s="22">
        <v>2.5000000000000001E-2</v>
      </c>
      <c r="H37" s="1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55.5" customHeight="1">
      <c r="A38" s="1"/>
      <c r="B38" s="7" t="s">
        <v>40</v>
      </c>
      <c r="C38" s="131" t="s">
        <v>62</v>
      </c>
      <c r="D38" s="124"/>
      <c r="E38" s="124"/>
      <c r="F38" s="125"/>
      <c r="G38" s="25">
        <f>3%*2</f>
        <v>0.06</v>
      </c>
      <c r="H38" s="1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24" customHeight="1">
      <c r="A39" s="1"/>
      <c r="B39" s="7" t="s">
        <v>42</v>
      </c>
      <c r="C39" s="144" t="s">
        <v>63</v>
      </c>
      <c r="D39" s="124"/>
      <c r="E39" s="124"/>
      <c r="F39" s="125"/>
      <c r="G39" s="22">
        <v>1.4999999999999999E-2</v>
      </c>
      <c r="H39" s="1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24" customHeight="1">
      <c r="A40" s="1"/>
      <c r="B40" s="7" t="s">
        <v>44</v>
      </c>
      <c r="C40" s="144" t="s">
        <v>64</v>
      </c>
      <c r="D40" s="124"/>
      <c r="E40" s="124"/>
      <c r="F40" s="125"/>
      <c r="G40" s="22">
        <v>0.01</v>
      </c>
      <c r="H40" s="1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24" customHeight="1">
      <c r="A41" s="1"/>
      <c r="B41" s="7" t="s">
        <v>46</v>
      </c>
      <c r="C41" s="144" t="s">
        <v>65</v>
      </c>
      <c r="D41" s="124"/>
      <c r="E41" s="124"/>
      <c r="F41" s="125"/>
      <c r="G41" s="22">
        <v>6.0000000000000001E-3</v>
      </c>
      <c r="H41" s="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24" customHeight="1">
      <c r="A42" s="1"/>
      <c r="B42" s="7" t="s">
        <v>48</v>
      </c>
      <c r="C42" s="144" t="s">
        <v>66</v>
      </c>
      <c r="D42" s="124"/>
      <c r="E42" s="124"/>
      <c r="F42" s="125"/>
      <c r="G42" s="22">
        <v>2E-3</v>
      </c>
      <c r="H42" s="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24" customHeight="1">
      <c r="A43" s="1"/>
      <c r="B43" s="7" t="s">
        <v>67</v>
      </c>
      <c r="C43" s="144" t="s">
        <v>68</v>
      </c>
      <c r="D43" s="124"/>
      <c r="E43" s="124"/>
      <c r="F43" s="125"/>
      <c r="G43" s="22">
        <v>0.08</v>
      </c>
      <c r="H43" s="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24" customHeight="1">
      <c r="A44" s="1"/>
      <c r="B44" s="127" t="s">
        <v>69</v>
      </c>
      <c r="C44" s="124"/>
      <c r="D44" s="124"/>
      <c r="E44" s="124"/>
      <c r="F44" s="125"/>
      <c r="G44" s="23">
        <f>SUM(G36:G43)</f>
        <v>0.39800000000000008</v>
      </c>
      <c r="H44" s="1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5.75" customHeight="1">
      <c r="A45" s="1"/>
      <c r="B45" s="2"/>
      <c r="C45" s="2"/>
      <c r="D45" s="2"/>
      <c r="E45" s="2"/>
      <c r="F45" s="2"/>
      <c r="G45" s="2"/>
      <c r="H45" s="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5.75" customHeight="1">
      <c r="A46" s="1"/>
      <c r="B46" s="142" t="s">
        <v>70</v>
      </c>
      <c r="C46" s="120"/>
      <c r="D46" s="120"/>
      <c r="E46" s="120"/>
      <c r="F46" s="120"/>
      <c r="G46" s="118"/>
      <c r="H46" s="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5.75" customHeight="1">
      <c r="A47" s="1"/>
      <c r="B47" s="1"/>
      <c r="C47" s="1"/>
      <c r="D47" s="1"/>
      <c r="E47" s="1"/>
      <c r="F47" s="1"/>
      <c r="G47" s="1"/>
      <c r="H47" s="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5.75" customHeight="1">
      <c r="A48" s="1"/>
      <c r="B48" s="5" t="s">
        <v>71</v>
      </c>
      <c r="C48" s="26" t="s">
        <v>72</v>
      </c>
      <c r="D48" s="26" t="s">
        <v>73</v>
      </c>
      <c r="E48" s="5" t="s">
        <v>74</v>
      </c>
      <c r="F48" s="5" t="s">
        <v>75</v>
      </c>
      <c r="G48" s="5" t="s">
        <v>76</v>
      </c>
      <c r="H48" s="27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24" customHeight="1">
      <c r="A49" s="1"/>
      <c r="B49" s="132" t="s">
        <v>36</v>
      </c>
      <c r="C49" s="146" t="s">
        <v>77</v>
      </c>
      <c r="D49" s="7" t="s">
        <v>78</v>
      </c>
      <c r="E49" s="7">
        <f>15.22*2</f>
        <v>30.44</v>
      </c>
      <c r="F49" s="147" t="s">
        <v>79</v>
      </c>
      <c r="G49" s="136"/>
      <c r="H49" s="27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24" customHeight="1">
      <c r="A50" s="1"/>
      <c r="B50" s="145"/>
      <c r="C50" s="145"/>
      <c r="D50" s="7" t="s">
        <v>80</v>
      </c>
      <c r="E50" s="7">
        <f>22*2</f>
        <v>44</v>
      </c>
      <c r="F50" s="148"/>
      <c r="G50" s="149"/>
      <c r="H50" s="27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24" customHeight="1">
      <c r="A51" s="1"/>
      <c r="B51" s="133"/>
      <c r="C51" s="133"/>
      <c r="D51" s="7" t="s">
        <v>81</v>
      </c>
      <c r="E51" s="7">
        <f>9.5*2</f>
        <v>19</v>
      </c>
      <c r="F51" s="137"/>
      <c r="G51" s="139"/>
      <c r="H51" s="28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24" customHeight="1">
      <c r="A52" s="1"/>
      <c r="B52" s="132" t="s">
        <v>38</v>
      </c>
      <c r="C52" s="146" t="s">
        <v>82</v>
      </c>
      <c r="D52" s="7" t="s">
        <v>78</v>
      </c>
      <c r="E52" s="7">
        <f>15.22</f>
        <v>15.22</v>
      </c>
      <c r="F52" s="150">
        <v>56</v>
      </c>
      <c r="G52" s="29">
        <f>E52*F52*0.8</f>
        <v>681.85600000000011</v>
      </c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24" customHeight="1">
      <c r="A53" s="1"/>
      <c r="B53" s="145"/>
      <c r="C53" s="145"/>
      <c r="D53" s="7" t="s">
        <v>80</v>
      </c>
      <c r="E53" s="7">
        <v>22</v>
      </c>
      <c r="F53" s="145"/>
      <c r="G53" s="29">
        <f>E53*F52*0.8</f>
        <v>985.6</v>
      </c>
      <c r="H53" s="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24" customHeight="1">
      <c r="A54" s="1"/>
      <c r="B54" s="133"/>
      <c r="C54" s="133"/>
      <c r="D54" s="7" t="s">
        <v>81</v>
      </c>
      <c r="E54" s="7">
        <v>9.5</v>
      </c>
      <c r="F54" s="133"/>
      <c r="G54" s="29">
        <f>E54*F52*0.8</f>
        <v>425.6</v>
      </c>
      <c r="H54" s="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69" customHeight="1">
      <c r="A55" s="1"/>
      <c r="B55" s="7" t="s">
        <v>40</v>
      </c>
      <c r="C55" s="128" t="s">
        <v>83</v>
      </c>
      <c r="D55" s="151"/>
      <c r="E55" s="7" t="s">
        <v>84</v>
      </c>
      <c r="F55" s="7" t="s">
        <v>84</v>
      </c>
      <c r="G55" s="30" t="s">
        <v>85</v>
      </c>
      <c r="H55" s="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69" customHeight="1">
      <c r="A56" s="1"/>
      <c r="B56" s="7" t="s">
        <v>42</v>
      </c>
      <c r="C56" s="128" t="s">
        <v>86</v>
      </c>
      <c r="D56" s="151"/>
      <c r="E56" s="7" t="s">
        <v>84</v>
      </c>
      <c r="F56" s="7" t="s">
        <v>84</v>
      </c>
      <c r="G56" s="29">
        <f>(F52*5*0.8)/24</f>
        <v>9.3333333333333339</v>
      </c>
      <c r="H56" s="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31.5" customHeight="1">
      <c r="A57" s="1"/>
      <c r="B57" s="7" t="s">
        <v>44</v>
      </c>
      <c r="C57" s="128" t="s">
        <v>87</v>
      </c>
      <c r="D57" s="151"/>
      <c r="E57" s="7" t="s">
        <v>84</v>
      </c>
      <c r="F57" s="31">
        <v>128.91999999999999</v>
      </c>
      <c r="G57" s="17">
        <f>F57</f>
        <v>128.91999999999999</v>
      </c>
      <c r="H57" s="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20" customHeight="1">
      <c r="A58" s="1"/>
      <c r="B58" s="7" t="s">
        <v>46</v>
      </c>
      <c r="C58" s="128" t="s">
        <v>88</v>
      </c>
      <c r="D58" s="125"/>
      <c r="E58" s="22">
        <f>(786236/4)/9360367*0.0743</f>
        <v>1.5602308862462336E-3</v>
      </c>
      <c r="F58" s="31">
        <v>407</v>
      </c>
      <c r="G58" s="17">
        <f>E58*F58</f>
        <v>0.6350139707022171</v>
      </c>
      <c r="H58" s="1"/>
      <c r="I58" s="32"/>
      <c r="J58" s="32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31.5" customHeight="1">
      <c r="A59" s="1"/>
      <c r="B59" s="7" t="s">
        <v>48</v>
      </c>
      <c r="C59" s="128" t="s">
        <v>89</v>
      </c>
      <c r="D59" s="124"/>
      <c r="E59" s="125"/>
      <c r="F59" s="31">
        <v>20</v>
      </c>
      <c r="G59" s="17">
        <f>F59/2</f>
        <v>10</v>
      </c>
      <c r="H59" s="1"/>
      <c r="I59" s="3"/>
      <c r="J59" s="3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45" customHeight="1">
      <c r="A60" s="1"/>
      <c r="B60" s="7" t="s">
        <v>67</v>
      </c>
      <c r="C60" s="128" t="s">
        <v>90</v>
      </c>
      <c r="D60" s="124"/>
      <c r="E60" s="125"/>
      <c r="F60" s="34">
        <v>15</v>
      </c>
      <c r="G60" s="17">
        <f>F60</f>
        <v>15</v>
      </c>
      <c r="H60" s="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31.5" customHeight="1">
      <c r="A61" s="1"/>
      <c r="B61" s="7" t="s">
        <v>91</v>
      </c>
      <c r="C61" s="128" t="s">
        <v>92</v>
      </c>
      <c r="D61" s="124"/>
      <c r="E61" s="125"/>
      <c r="F61" s="31">
        <v>1621</v>
      </c>
      <c r="G61" s="29">
        <f>F61*6*0.16/100/12</f>
        <v>1.2968</v>
      </c>
      <c r="H61" s="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31.5" customHeight="1">
      <c r="A62" s="1"/>
      <c r="B62" s="7" t="s">
        <v>93</v>
      </c>
      <c r="C62" s="128" t="s">
        <v>94</v>
      </c>
      <c r="D62" s="124"/>
      <c r="E62" s="125"/>
      <c r="F62" s="34">
        <v>0</v>
      </c>
      <c r="G62" s="17">
        <f>F62</f>
        <v>0</v>
      </c>
      <c r="H62" s="1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5.75" customHeight="1">
      <c r="A63" s="1"/>
      <c r="B63" s="2"/>
      <c r="C63" s="2"/>
      <c r="D63" s="2"/>
      <c r="E63" s="2"/>
      <c r="F63" s="2"/>
      <c r="G63" s="2"/>
      <c r="H63" s="1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5.75" customHeight="1">
      <c r="A64" s="1"/>
      <c r="B64" s="126" t="s">
        <v>95</v>
      </c>
      <c r="C64" s="120"/>
      <c r="D64" s="120"/>
      <c r="E64" s="120"/>
      <c r="F64" s="120"/>
      <c r="G64" s="118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5.75" customHeight="1">
      <c r="A65" s="1"/>
      <c r="B65" s="2"/>
      <c r="C65" s="2"/>
      <c r="D65" s="2"/>
      <c r="E65" s="2"/>
      <c r="F65" s="2"/>
      <c r="G65" s="2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5.75" customHeight="1">
      <c r="A66" s="1"/>
      <c r="B66" s="5">
        <v>3</v>
      </c>
      <c r="C66" s="127" t="s">
        <v>96</v>
      </c>
      <c r="D66" s="124"/>
      <c r="E66" s="124"/>
      <c r="F66" s="125"/>
      <c r="G66" s="35" t="s">
        <v>35</v>
      </c>
      <c r="H66" s="1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31.5" customHeight="1">
      <c r="A67" s="1"/>
      <c r="B67" s="7" t="s">
        <v>36</v>
      </c>
      <c r="C67" s="128" t="s">
        <v>97</v>
      </c>
      <c r="D67" s="124"/>
      <c r="E67" s="124"/>
      <c r="F67" s="125"/>
      <c r="G67" s="36">
        <f>0.05*(1/12)</f>
        <v>4.1666666666666666E-3</v>
      </c>
      <c r="H67" s="1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31.5" customHeight="1">
      <c r="A68" s="1"/>
      <c r="B68" s="7" t="s">
        <v>38</v>
      </c>
      <c r="C68" s="128" t="s">
        <v>98</v>
      </c>
      <c r="D68" s="124"/>
      <c r="E68" s="124"/>
      <c r="F68" s="125"/>
      <c r="G68" s="36">
        <f>G67*G43</f>
        <v>3.3333333333333332E-4</v>
      </c>
      <c r="H68" s="1"/>
      <c r="I68" s="3"/>
      <c r="J68" s="37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31.5" customHeight="1">
      <c r="A69" s="1"/>
      <c r="B69" s="7" t="s">
        <v>40</v>
      </c>
      <c r="C69" s="128" t="s">
        <v>99</v>
      </c>
      <c r="D69" s="124"/>
      <c r="E69" s="124"/>
      <c r="F69" s="125"/>
      <c r="G69" s="22">
        <f>0.08*0.4*0.9*(1+2/12+(1/3*1/12))</f>
        <v>3.44E-2</v>
      </c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48" customHeight="1">
      <c r="A70" s="1"/>
      <c r="B70" s="7" t="s">
        <v>42</v>
      </c>
      <c r="C70" s="128" t="s">
        <v>100</v>
      </c>
      <c r="D70" s="124"/>
      <c r="E70" s="124"/>
      <c r="F70" s="125"/>
      <c r="G70" s="36">
        <f>(7/30)/12</f>
        <v>1.9444444444444445E-2</v>
      </c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31.5" customHeight="1">
      <c r="A71" s="1"/>
      <c r="B71" s="7" t="s">
        <v>44</v>
      </c>
      <c r="C71" s="128" t="s">
        <v>101</v>
      </c>
      <c r="D71" s="124"/>
      <c r="E71" s="124"/>
      <c r="F71" s="125"/>
      <c r="G71" s="36">
        <f>G70*G44</f>
        <v>7.7388888888888906E-3</v>
      </c>
      <c r="H71" s="1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31.5" customHeight="1">
      <c r="A72" s="1"/>
      <c r="B72" s="7" t="s">
        <v>46</v>
      </c>
      <c r="C72" s="128" t="s">
        <v>102</v>
      </c>
      <c r="D72" s="124"/>
      <c r="E72" s="124"/>
      <c r="F72" s="125"/>
      <c r="G72" s="36">
        <f>G70*0.08*0.4</f>
        <v>6.2222222222222236E-4</v>
      </c>
      <c r="H72" s="1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5.75" customHeight="1">
      <c r="A73" s="1"/>
      <c r="B73" s="2"/>
      <c r="C73" s="2"/>
      <c r="D73" s="2"/>
      <c r="E73" s="2"/>
      <c r="F73" s="2"/>
      <c r="G73" s="2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5.75" customHeight="1">
      <c r="A74" s="1"/>
      <c r="B74" s="126" t="s">
        <v>103</v>
      </c>
      <c r="C74" s="120"/>
      <c r="D74" s="120"/>
      <c r="E74" s="120"/>
      <c r="F74" s="120"/>
      <c r="G74" s="118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5.75" customHeight="1">
      <c r="A75" s="1"/>
      <c r="B75" s="1"/>
      <c r="C75" s="1"/>
      <c r="D75" s="1"/>
      <c r="E75" s="1"/>
      <c r="F75" s="1"/>
      <c r="G75" s="2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5.75" customHeight="1">
      <c r="A76" s="1"/>
      <c r="B76" s="129" t="s">
        <v>104</v>
      </c>
      <c r="C76" s="120"/>
      <c r="D76" s="120"/>
      <c r="E76" s="120"/>
      <c r="F76" s="120"/>
      <c r="G76" s="118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5.75" customHeight="1">
      <c r="A77" s="1"/>
      <c r="B77" s="38"/>
      <c r="C77" s="1"/>
      <c r="D77" s="1"/>
      <c r="E77" s="1"/>
      <c r="F77" s="1"/>
      <c r="G77" s="2"/>
      <c r="H77" s="1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5.75" customHeight="1">
      <c r="A78" s="1"/>
      <c r="B78" s="35" t="s">
        <v>105</v>
      </c>
      <c r="C78" s="130" t="s">
        <v>106</v>
      </c>
      <c r="D78" s="124"/>
      <c r="E78" s="124"/>
      <c r="F78" s="125"/>
      <c r="G78" s="35" t="s">
        <v>35</v>
      </c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45.75" customHeight="1">
      <c r="A79" s="1"/>
      <c r="B79" s="40" t="s">
        <v>36</v>
      </c>
      <c r="C79" s="128" t="s">
        <v>107</v>
      </c>
      <c r="D79" s="124"/>
      <c r="E79" s="124"/>
      <c r="F79" s="125"/>
      <c r="G79" s="36">
        <f>1/12</f>
        <v>8.3333333333333329E-2</v>
      </c>
      <c r="H79" s="1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45.75" customHeight="1">
      <c r="A80" s="1"/>
      <c r="B80" s="40" t="s">
        <v>38</v>
      </c>
      <c r="C80" s="128" t="s">
        <v>108</v>
      </c>
      <c r="D80" s="124"/>
      <c r="E80" s="124"/>
      <c r="F80" s="125"/>
      <c r="G80" s="36">
        <f>1/30/12</f>
        <v>2.7777777777777779E-3</v>
      </c>
      <c r="H80" s="1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55.5" customHeight="1">
      <c r="A81" s="1"/>
      <c r="B81" s="40" t="s">
        <v>40</v>
      </c>
      <c r="C81" s="131" t="s">
        <v>109</v>
      </c>
      <c r="D81" s="124"/>
      <c r="E81" s="124"/>
      <c r="F81" s="125"/>
      <c r="G81" s="36">
        <f>(5/30/12)*0.015</f>
        <v>2.0833333333333332E-4</v>
      </c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45.75" customHeight="1">
      <c r="A82" s="1"/>
      <c r="B82" s="40" t="s">
        <v>42</v>
      </c>
      <c r="C82" s="131" t="s">
        <v>110</v>
      </c>
      <c r="D82" s="124"/>
      <c r="E82" s="124"/>
      <c r="F82" s="125"/>
      <c r="G82" s="36">
        <f>(1/12)*0.0178</f>
        <v>1.4833333333333332E-3</v>
      </c>
      <c r="H82" s="1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69.75" customHeight="1">
      <c r="A83" s="1"/>
      <c r="B83" s="40" t="s">
        <v>44</v>
      </c>
      <c r="C83" s="131" t="s">
        <v>111</v>
      </c>
      <c r="D83" s="124"/>
      <c r="E83" s="124"/>
      <c r="F83" s="125"/>
      <c r="G83" s="36">
        <f>11.11%*5.28%*50%</f>
        <v>2.9330399999999996E-3</v>
      </c>
      <c r="H83" s="1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45.75" customHeight="1">
      <c r="A84" s="1"/>
      <c r="B84" s="40" t="s">
        <v>46</v>
      </c>
      <c r="C84" s="131" t="s">
        <v>112</v>
      </c>
      <c r="D84" s="124"/>
      <c r="E84" s="124"/>
      <c r="F84" s="125"/>
      <c r="G84" s="36">
        <f>5/30/12</f>
        <v>1.3888888888888888E-2</v>
      </c>
      <c r="H84" s="1"/>
      <c r="I84" s="41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45.75" customHeight="1">
      <c r="A85" s="1"/>
      <c r="B85" s="7" t="s">
        <v>48</v>
      </c>
      <c r="C85" s="128" t="s">
        <v>113</v>
      </c>
      <c r="D85" s="124"/>
      <c r="E85" s="124"/>
      <c r="F85" s="125"/>
      <c r="G85" s="22">
        <v>9.5999999999999992E-3</v>
      </c>
      <c r="H85" s="1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5.75" customHeight="1">
      <c r="A86" s="1"/>
      <c r="B86" s="130" t="s">
        <v>114</v>
      </c>
      <c r="C86" s="124"/>
      <c r="D86" s="124"/>
      <c r="E86" s="124"/>
      <c r="F86" s="125"/>
      <c r="G86" s="42">
        <f>SUM(G79:G85)</f>
        <v>0.11422470666666668</v>
      </c>
      <c r="H86" s="1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31.5" customHeight="1">
      <c r="A87" s="1"/>
      <c r="B87" s="7" t="s">
        <v>48</v>
      </c>
      <c r="C87" s="131" t="s">
        <v>115</v>
      </c>
      <c r="D87" s="124"/>
      <c r="E87" s="124"/>
      <c r="F87" s="125"/>
      <c r="G87" s="22">
        <f>G86*G44</f>
        <v>4.5461433253333343E-2</v>
      </c>
      <c r="H87" s="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5.75" customHeight="1">
      <c r="A88" s="1"/>
      <c r="B88" s="127" t="s">
        <v>69</v>
      </c>
      <c r="C88" s="124"/>
      <c r="D88" s="124"/>
      <c r="E88" s="124"/>
      <c r="F88" s="125"/>
      <c r="G88" s="42">
        <f>SUM(G86:G87)</f>
        <v>0.15968613992000003</v>
      </c>
      <c r="H88" s="1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5.75" customHeight="1">
      <c r="A89" s="1"/>
      <c r="B89" s="2"/>
      <c r="C89" s="2"/>
      <c r="D89" s="2"/>
      <c r="E89" s="2"/>
      <c r="F89" s="2"/>
      <c r="G89" s="2"/>
      <c r="H89" s="1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5.75" customHeight="1">
      <c r="A90" s="1"/>
      <c r="B90" s="129" t="s">
        <v>116</v>
      </c>
      <c r="C90" s="120"/>
      <c r="D90" s="120"/>
      <c r="E90" s="120"/>
      <c r="F90" s="120"/>
      <c r="G90" s="118"/>
      <c r="H90" s="1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5.75" customHeight="1">
      <c r="A91" s="1"/>
      <c r="B91" s="38"/>
      <c r="C91" s="1"/>
      <c r="D91" s="1"/>
      <c r="E91" s="1"/>
      <c r="F91" s="1"/>
      <c r="G91" s="2"/>
      <c r="H91" s="1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5.75" customHeight="1">
      <c r="A92" s="1"/>
      <c r="B92" s="5" t="s">
        <v>117</v>
      </c>
      <c r="C92" s="127" t="s">
        <v>118</v>
      </c>
      <c r="D92" s="124"/>
      <c r="E92" s="124"/>
      <c r="F92" s="125"/>
      <c r="G92" s="35" t="s">
        <v>35</v>
      </c>
      <c r="H92" s="1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45" customHeight="1">
      <c r="A93" s="1"/>
      <c r="B93" s="7" t="s">
        <v>36</v>
      </c>
      <c r="C93" s="128" t="s">
        <v>119</v>
      </c>
      <c r="D93" s="124"/>
      <c r="E93" s="124"/>
      <c r="F93" s="125"/>
      <c r="G93" s="36">
        <f>1/220*1.5*22/2</f>
        <v>7.4999999999999997E-2</v>
      </c>
      <c r="H93" s="1"/>
      <c r="I93" s="4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45" customHeight="1">
      <c r="A94" s="1"/>
      <c r="B94" s="7" t="s">
        <v>38</v>
      </c>
      <c r="C94" s="128" t="s">
        <v>120</v>
      </c>
      <c r="D94" s="124"/>
      <c r="E94" s="124"/>
      <c r="F94" s="125"/>
      <c r="G94" s="36">
        <f>1/220*1.5*15.22/2</f>
        <v>5.1886363636363633E-2</v>
      </c>
      <c r="H94" s="1"/>
      <c r="I94" s="4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31.5" customHeight="1">
      <c r="A95" s="1"/>
      <c r="B95" s="7" t="s">
        <v>40</v>
      </c>
      <c r="C95" s="128" t="s">
        <v>121</v>
      </c>
      <c r="D95" s="124"/>
      <c r="E95" s="124"/>
      <c r="F95" s="125"/>
      <c r="G95" s="31">
        <v>156.30000000000001</v>
      </c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5.75" customHeight="1">
      <c r="A96" s="1"/>
      <c r="B96" s="1"/>
      <c r="C96" s="1"/>
      <c r="D96" s="1"/>
      <c r="E96" s="1"/>
      <c r="F96" s="1"/>
      <c r="G96" s="2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5.75" customHeight="1">
      <c r="A97" s="1"/>
      <c r="B97" s="126" t="s">
        <v>122</v>
      </c>
      <c r="C97" s="120"/>
      <c r="D97" s="120"/>
      <c r="E97" s="120"/>
      <c r="F97" s="120"/>
      <c r="G97" s="118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5.75" customHeight="1">
      <c r="A98" s="1"/>
      <c r="B98" s="1"/>
      <c r="C98" s="1"/>
      <c r="D98" s="1"/>
      <c r="E98" s="1"/>
      <c r="F98" s="1"/>
      <c r="G98" s="2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5" customHeight="1">
      <c r="A99" s="1"/>
      <c r="B99" s="5">
        <v>5</v>
      </c>
      <c r="C99" s="127" t="s">
        <v>123</v>
      </c>
      <c r="D99" s="124"/>
      <c r="E99" s="124"/>
      <c r="F99" s="125"/>
      <c r="G99" s="5" t="s">
        <v>124</v>
      </c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31.5" customHeight="1">
      <c r="A100" s="1"/>
      <c r="B100" s="7" t="s">
        <v>36</v>
      </c>
      <c r="C100" s="128" t="s">
        <v>125</v>
      </c>
      <c r="D100" s="124"/>
      <c r="E100" s="124"/>
      <c r="F100" s="125"/>
      <c r="G100" s="29">
        <f>Uniformes!I20</f>
        <v>209.09083333333334</v>
      </c>
      <c r="H100" s="1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31.5" customHeight="1">
      <c r="A101" s="1"/>
      <c r="B101" s="7" t="s">
        <v>38</v>
      </c>
      <c r="C101" s="128" t="s">
        <v>126</v>
      </c>
      <c r="D101" s="124"/>
      <c r="E101" s="124"/>
      <c r="F101" s="125"/>
      <c r="G101" s="29">
        <f>EPIs!I11</f>
        <v>25.45</v>
      </c>
      <c r="H101" s="1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31.5" customHeight="1">
      <c r="A102" s="1"/>
      <c r="B102" s="132" t="s">
        <v>40</v>
      </c>
      <c r="C102" s="134" t="s">
        <v>127</v>
      </c>
      <c r="D102" s="135"/>
      <c r="E102" s="136"/>
      <c r="F102" s="7" t="s">
        <v>78</v>
      </c>
      <c r="G102" s="17">
        <f>Equipamentos!J55</f>
        <v>29.858117559523805</v>
      </c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31.5" customHeight="1">
      <c r="A103" s="1"/>
      <c r="B103" s="133"/>
      <c r="C103" s="137"/>
      <c r="D103" s="138"/>
      <c r="E103" s="139"/>
      <c r="F103" s="7" t="s">
        <v>128</v>
      </c>
      <c r="G103" s="29">
        <f>Equipamentos!J37</f>
        <v>56.19183511904761</v>
      </c>
      <c r="H103" s="1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43.5" customHeight="1">
      <c r="A104" s="1"/>
      <c r="B104" s="7" t="s">
        <v>42</v>
      </c>
      <c r="C104" s="131" t="s">
        <v>129</v>
      </c>
      <c r="D104" s="124"/>
      <c r="E104" s="124"/>
      <c r="F104" s="125"/>
      <c r="G104" s="34">
        <v>20</v>
      </c>
      <c r="H104" s="1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31.5" customHeight="1">
      <c r="A105" s="1"/>
      <c r="B105" s="7" t="s">
        <v>44</v>
      </c>
      <c r="C105" s="128" t="s">
        <v>94</v>
      </c>
      <c r="D105" s="124"/>
      <c r="E105" s="124"/>
      <c r="F105" s="125"/>
      <c r="G105" s="34">
        <v>0</v>
      </c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5.75" customHeight="1">
      <c r="A106" s="1"/>
      <c r="B106" s="127" t="s">
        <v>69</v>
      </c>
      <c r="C106" s="124"/>
      <c r="D106" s="124"/>
      <c r="E106" s="124"/>
      <c r="F106" s="125"/>
      <c r="G106" s="44">
        <f>SUM(G100:G105)</f>
        <v>340.5907860119047</v>
      </c>
      <c r="H106" s="1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5.75" customHeight="1">
      <c r="A107" s="1"/>
      <c r="B107" s="1"/>
      <c r="C107" s="1"/>
      <c r="D107" s="1"/>
      <c r="E107" s="1"/>
      <c r="F107" s="1"/>
      <c r="G107" s="2"/>
      <c r="H107" s="1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5.75" customHeight="1">
      <c r="A108" s="1"/>
      <c r="B108" s="1"/>
      <c r="C108" s="1"/>
      <c r="D108" s="1"/>
      <c r="E108" s="1"/>
      <c r="F108" s="1"/>
      <c r="G108" s="2"/>
      <c r="H108" s="1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5.75" customHeight="1">
      <c r="A109" s="1"/>
      <c r="B109" s="126" t="s">
        <v>130</v>
      </c>
      <c r="C109" s="120"/>
      <c r="D109" s="120"/>
      <c r="E109" s="120"/>
      <c r="F109" s="120"/>
      <c r="G109" s="118"/>
      <c r="H109" s="1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5.75" customHeight="1">
      <c r="A110" s="1"/>
      <c r="B110" s="1"/>
      <c r="C110" s="1"/>
      <c r="D110" s="1"/>
      <c r="E110" s="1"/>
      <c r="F110" s="1"/>
      <c r="G110" s="2"/>
      <c r="H110" s="1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5.75" customHeight="1">
      <c r="A111" s="1"/>
      <c r="B111" s="5">
        <v>6</v>
      </c>
      <c r="C111" s="127" t="s">
        <v>131</v>
      </c>
      <c r="D111" s="124"/>
      <c r="E111" s="124"/>
      <c r="F111" s="125"/>
      <c r="G111" s="5" t="s">
        <v>35</v>
      </c>
      <c r="H111" s="1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31.5" customHeight="1">
      <c r="A112" s="1"/>
      <c r="B112" s="7" t="s">
        <v>36</v>
      </c>
      <c r="C112" s="128" t="s">
        <v>132</v>
      </c>
      <c r="D112" s="124"/>
      <c r="E112" s="124"/>
      <c r="F112" s="125"/>
      <c r="G112" s="45" t="s">
        <v>79</v>
      </c>
      <c r="H112" s="1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46.5" customHeight="1">
      <c r="A113" s="1"/>
      <c r="B113" s="7" t="s">
        <v>40</v>
      </c>
      <c r="C113" s="128" t="s">
        <v>133</v>
      </c>
      <c r="D113" s="124"/>
      <c r="E113" s="124"/>
      <c r="F113" s="125"/>
      <c r="G113" s="46" t="s">
        <v>84</v>
      </c>
      <c r="H113" s="1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31.5" customHeight="1">
      <c r="A114" s="1"/>
      <c r="B114" s="7"/>
      <c r="C114" s="128" t="s">
        <v>134</v>
      </c>
      <c r="D114" s="124"/>
      <c r="E114" s="124"/>
      <c r="F114" s="125"/>
      <c r="G114" s="47">
        <v>3.6499999999999998E-2</v>
      </c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31.5" customHeight="1">
      <c r="A115" s="1"/>
      <c r="B115" s="7"/>
      <c r="C115" s="128" t="s">
        <v>135</v>
      </c>
      <c r="D115" s="124"/>
      <c r="E115" s="124"/>
      <c r="F115" s="125"/>
      <c r="G115" s="48">
        <v>0</v>
      </c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31.5" customHeight="1">
      <c r="A116" s="1"/>
      <c r="B116" s="7"/>
      <c r="C116" s="128" t="s">
        <v>136</v>
      </c>
      <c r="D116" s="124"/>
      <c r="E116" s="124"/>
      <c r="F116" s="125"/>
      <c r="G116" s="45" t="s">
        <v>79</v>
      </c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5.75" customHeight="1">
      <c r="A117" s="1"/>
      <c r="B117" s="2"/>
      <c r="C117" s="2"/>
      <c r="D117" s="2"/>
      <c r="E117" s="2"/>
      <c r="F117" s="2"/>
      <c r="G117" s="2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5.75" customHeight="1">
      <c r="A118" s="1"/>
      <c r="B118" s="2"/>
      <c r="C118" s="2"/>
      <c r="D118" s="2"/>
      <c r="E118" s="2"/>
      <c r="F118" s="2"/>
      <c r="G118" s="2"/>
      <c r="H118" s="1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5.75" customHeight="1">
      <c r="A119" s="1"/>
      <c r="B119" s="126" t="s">
        <v>137</v>
      </c>
      <c r="C119" s="120"/>
      <c r="D119" s="120"/>
      <c r="E119" s="120"/>
      <c r="F119" s="120"/>
      <c r="G119" s="118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5.75" customHeight="1">
      <c r="A120" s="1"/>
      <c r="B120" s="2"/>
      <c r="C120" s="2"/>
      <c r="D120" s="2"/>
      <c r="E120" s="2"/>
      <c r="F120" s="2"/>
      <c r="G120" s="2"/>
      <c r="H120" s="1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5.75" customHeight="1">
      <c r="A121" s="1"/>
      <c r="B121" s="49"/>
      <c r="C121" s="49" t="s">
        <v>138</v>
      </c>
      <c r="D121" s="50" t="s">
        <v>139</v>
      </c>
      <c r="E121" s="50" t="s">
        <v>140</v>
      </c>
      <c r="F121" s="51" t="s">
        <v>141</v>
      </c>
      <c r="G121" s="51" t="s">
        <v>142</v>
      </c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5.75" customHeight="1">
      <c r="A122" s="1"/>
      <c r="B122" s="10" t="s">
        <v>36</v>
      </c>
      <c r="C122" s="52" t="s">
        <v>143</v>
      </c>
      <c r="D122" s="112">
        <v>6.7900000000000002E-2</v>
      </c>
      <c r="E122" s="113">
        <v>0.06</v>
      </c>
      <c r="F122" s="114">
        <v>5.2</v>
      </c>
      <c r="G122" s="115">
        <v>2.5000000000000001E-2</v>
      </c>
      <c r="H122" s="1"/>
      <c r="I122" s="3"/>
      <c r="J122" s="5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5.75" customHeight="1">
      <c r="A123" s="1"/>
      <c r="B123" s="10" t="s">
        <v>38</v>
      </c>
      <c r="C123" s="54" t="s">
        <v>144</v>
      </c>
      <c r="D123" s="112">
        <v>6.7900000000000002E-2</v>
      </c>
      <c r="E123" s="113">
        <v>0.06</v>
      </c>
      <c r="F123" s="114">
        <v>5</v>
      </c>
      <c r="G123" s="115">
        <v>0.05</v>
      </c>
      <c r="H123" s="1"/>
      <c r="I123" s="3"/>
      <c r="J123" s="5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5.75" customHeight="1">
      <c r="A124" s="1"/>
      <c r="B124" s="10" t="s">
        <v>40</v>
      </c>
      <c r="C124" s="54" t="s">
        <v>9</v>
      </c>
      <c r="D124" s="112">
        <v>6.7900000000000002E-2</v>
      </c>
      <c r="E124" s="113">
        <v>0.06</v>
      </c>
      <c r="F124" s="114">
        <v>1</v>
      </c>
      <c r="G124" s="115">
        <v>0.05</v>
      </c>
      <c r="H124" s="1"/>
      <c r="I124" s="3"/>
      <c r="J124" s="5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5.75" customHeight="1">
      <c r="A125" s="1"/>
      <c r="B125" s="10" t="s">
        <v>42</v>
      </c>
      <c r="C125" s="54" t="s">
        <v>145</v>
      </c>
      <c r="D125" s="112">
        <v>6.7900000000000002E-2</v>
      </c>
      <c r="E125" s="113">
        <v>0.06</v>
      </c>
      <c r="F125" s="114">
        <v>0</v>
      </c>
      <c r="G125" s="115">
        <v>0.04</v>
      </c>
      <c r="H125" s="1"/>
      <c r="I125" s="3"/>
      <c r="J125" s="5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5.75" customHeight="1">
      <c r="A126" s="1"/>
      <c r="B126" s="10" t="s">
        <v>44</v>
      </c>
      <c r="C126" s="54" t="s">
        <v>146</v>
      </c>
      <c r="D126" s="112">
        <v>6.7900000000000002E-2</v>
      </c>
      <c r="E126" s="113">
        <v>0.06</v>
      </c>
      <c r="F126" s="114">
        <v>0</v>
      </c>
      <c r="G126" s="115">
        <v>0.05</v>
      </c>
      <c r="H126" s="1"/>
      <c r="I126" s="3"/>
      <c r="J126" s="5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5.75" customHeight="1">
      <c r="A127" s="1"/>
      <c r="B127" s="10" t="s">
        <v>46</v>
      </c>
      <c r="C127" s="52" t="s">
        <v>147</v>
      </c>
      <c r="D127" s="112">
        <v>6.7900000000000002E-2</v>
      </c>
      <c r="E127" s="113">
        <v>0.06</v>
      </c>
      <c r="F127" s="114">
        <v>6.2</v>
      </c>
      <c r="G127" s="115">
        <v>0.03</v>
      </c>
      <c r="H127" s="1"/>
      <c r="I127" s="3"/>
      <c r="J127" s="5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5.75" customHeight="1">
      <c r="A128" s="1"/>
      <c r="B128" s="10" t="s">
        <v>48</v>
      </c>
      <c r="C128" s="52" t="s">
        <v>11</v>
      </c>
      <c r="D128" s="112">
        <v>6.7900000000000002E-2</v>
      </c>
      <c r="E128" s="113">
        <v>0.06</v>
      </c>
      <c r="F128" s="114">
        <v>5.8</v>
      </c>
      <c r="G128" s="115">
        <v>0.03</v>
      </c>
      <c r="H128" s="1"/>
      <c r="I128" s="3"/>
      <c r="J128" s="5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5.75" customHeight="1">
      <c r="A129" s="1"/>
      <c r="B129" s="10" t="s">
        <v>67</v>
      </c>
      <c r="C129" s="52" t="s">
        <v>148</v>
      </c>
      <c r="D129" s="112">
        <v>6.7900000000000002E-2</v>
      </c>
      <c r="E129" s="113">
        <v>0.06</v>
      </c>
      <c r="F129" s="114">
        <v>4.8</v>
      </c>
      <c r="G129" s="115">
        <v>0.05</v>
      </c>
      <c r="H129" s="1"/>
      <c r="I129" s="3"/>
      <c r="J129" s="5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5.75" customHeight="1">
      <c r="A130" s="1"/>
      <c r="B130" s="10" t="s">
        <v>91</v>
      </c>
      <c r="C130" s="52" t="s">
        <v>149</v>
      </c>
      <c r="D130" s="112">
        <v>6.7900000000000002E-2</v>
      </c>
      <c r="E130" s="113">
        <v>0.06</v>
      </c>
      <c r="F130" s="114">
        <v>4.6500000000000004</v>
      </c>
      <c r="G130" s="115">
        <v>0.05</v>
      </c>
      <c r="H130" s="1"/>
      <c r="I130" s="3"/>
      <c r="J130" s="5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5.75" customHeight="1">
      <c r="A131" s="1"/>
      <c r="B131" s="10" t="s">
        <v>93</v>
      </c>
      <c r="C131" s="52" t="s">
        <v>12</v>
      </c>
      <c r="D131" s="112">
        <v>6.7900000000000002E-2</v>
      </c>
      <c r="E131" s="113">
        <v>0.06</v>
      </c>
      <c r="F131" s="114">
        <v>5.7</v>
      </c>
      <c r="G131" s="115">
        <v>0.03</v>
      </c>
      <c r="H131" s="1"/>
      <c r="I131" s="3"/>
      <c r="J131" s="5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5.75" customHeight="1">
      <c r="A132" s="1"/>
      <c r="B132" s="10" t="s">
        <v>150</v>
      </c>
      <c r="C132" s="52" t="s">
        <v>151</v>
      </c>
      <c r="D132" s="112">
        <v>6.7900000000000002E-2</v>
      </c>
      <c r="E132" s="113">
        <v>0.06</v>
      </c>
      <c r="F132" s="114">
        <v>0</v>
      </c>
      <c r="G132" s="115">
        <v>0.05</v>
      </c>
      <c r="H132" s="1"/>
      <c r="I132" s="3"/>
      <c r="J132" s="5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5.75" customHeight="1">
      <c r="A133" s="1"/>
      <c r="B133" s="10" t="s">
        <v>152</v>
      </c>
      <c r="C133" s="52" t="s">
        <v>13</v>
      </c>
      <c r="D133" s="112">
        <v>6.7900000000000002E-2</v>
      </c>
      <c r="E133" s="113">
        <v>0.06</v>
      </c>
      <c r="F133" s="114">
        <v>5.9</v>
      </c>
      <c r="G133" s="115">
        <v>0.03</v>
      </c>
      <c r="H133" s="1"/>
      <c r="I133" s="3"/>
      <c r="J133" s="5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5.75" customHeight="1">
      <c r="A134" s="1"/>
      <c r="B134" s="10" t="s">
        <v>153</v>
      </c>
      <c r="C134" s="52" t="s">
        <v>154</v>
      </c>
      <c r="D134" s="112">
        <v>6.7900000000000002E-2</v>
      </c>
      <c r="E134" s="113">
        <v>0.06</v>
      </c>
      <c r="F134" s="114">
        <v>6.5</v>
      </c>
      <c r="G134" s="115">
        <v>0.03</v>
      </c>
      <c r="H134" s="1"/>
      <c r="I134" s="3"/>
      <c r="J134" s="5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5.75" customHeight="1">
      <c r="A135" s="1"/>
      <c r="B135" s="10" t="s">
        <v>155</v>
      </c>
      <c r="C135" s="52" t="s">
        <v>156</v>
      </c>
      <c r="D135" s="112">
        <v>6.7900000000000002E-2</v>
      </c>
      <c r="E135" s="113">
        <v>0.06</v>
      </c>
      <c r="F135" s="114">
        <v>6</v>
      </c>
      <c r="G135" s="115">
        <v>2.5000000000000001E-2</v>
      </c>
      <c r="H135" s="1"/>
      <c r="I135" s="3"/>
      <c r="J135" s="5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5.75" customHeight="1">
      <c r="A136" s="1"/>
      <c r="B136" s="10" t="s">
        <v>157</v>
      </c>
      <c r="C136" s="52" t="s">
        <v>158</v>
      </c>
      <c r="D136" s="112">
        <v>6.7900000000000002E-2</v>
      </c>
      <c r="E136" s="113">
        <v>0.06</v>
      </c>
      <c r="F136" s="114">
        <v>5</v>
      </c>
      <c r="G136" s="115">
        <v>0.03</v>
      </c>
      <c r="H136" s="1"/>
      <c r="I136" s="3"/>
      <c r="J136" s="5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5.75" customHeight="1">
      <c r="A137" s="1"/>
      <c r="B137" s="10" t="s">
        <v>159</v>
      </c>
      <c r="C137" s="52" t="s">
        <v>160</v>
      </c>
      <c r="D137" s="112">
        <v>6.7900000000000002E-2</v>
      </c>
      <c r="E137" s="113">
        <v>0.06</v>
      </c>
      <c r="F137" s="114">
        <v>5</v>
      </c>
      <c r="G137" s="115">
        <v>0.05</v>
      </c>
      <c r="H137" s="1"/>
      <c r="I137" s="3"/>
      <c r="J137" s="5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5.75" customHeight="1">
      <c r="A138" s="1"/>
      <c r="B138" s="10" t="s">
        <v>161</v>
      </c>
      <c r="C138" s="52" t="s">
        <v>162</v>
      </c>
      <c r="D138" s="112">
        <v>6.7900000000000002E-2</v>
      </c>
      <c r="E138" s="113">
        <v>0.06</v>
      </c>
      <c r="F138" s="114">
        <v>5.3</v>
      </c>
      <c r="G138" s="115">
        <v>0.03</v>
      </c>
      <c r="H138" s="1"/>
      <c r="I138" s="3"/>
      <c r="J138" s="5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5.75" customHeight="1">
      <c r="A139" s="1"/>
      <c r="B139" s="10" t="s">
        <v>163</v>
      </c>
      <c r="C139" s="52" t="s">
        <v>164</v>
      </c>
      <c r="D139" s="112">
        <v>6.7900000000000002E-2</v>
      </c>
      <c r="E139" s="113">
        <v>0.06</v>
      </c>
      <c r="F139" s="114">
        <v>4</v>
      </c>
      <c r="G139" s="115">
        <v>0.05</v>
      </c>
      <c r="H139" s="1"/>
      <c r="I139" s="3"/>
      <c r="J139" s="5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5.75" customHeight="1">
      <c r="A140" s="1"/>
      <c r="B140" s="10" t="s">
        <v>165</v>
      </c>
      <c r="C140" s="52" t="s">
        <v>166</v>
      </c>
      <c r="D140" s="112">
        <v>6.7900000000000002E-2</v>
      </c>
      <c r="E140" s="113">
        <v>0.06</v>
      </c>
      <c r="F140" s="114">
        <v>0</v>
      </c>
      <c r="G140" s="115">
        <v>0.03</v>
      </c>
      <c r="H140" s="1"/>
      <c r="I140" s="3"/>
      <c r="J140" s="5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5.75" customHeight="1">
      <c r="A141" s="1"/>
      <c r="B141" s="10" t="s">
        <v>167</v>
      </c>
      <c r="C141" s="52" t="s">
        <v>168</v>
      </c>
      <c r="D141" s="112">
        <v>6.7900000000000002E-2</v>
      </c>
      <c r="E141" s="113">
        <v>0.06</v>
      </c>
      <c r="F141" s="114">
        <v>0</v>
      </c>
      <c r="G141" s="115">
        <v>0.04</v>
      </c>
      <c r="H141" s="1"/>
      <c r="I141" s="3"/>
      <c r="J141" s="5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5.75" customHeight="1">
      <c r="A142" s="1"/>
      <c r="B142" s="10" t="s">
        <v>169</v>
      </c>
      <c r="C142" s="52" t="s">
        <v>170</v>
      </c>
      <c r="D142" s="112">
        <v>6.7900000000000002E-2</v>
      </c>
      <c r="E142" s="113">
        <v>0.06</v>
      </c>
      <c r="F142" s="114">
        <v>4.75</v>
      </c>
      <c r="G142" s="115">
        <v>0.05</v>
      </c>
      <c r="H142" s="1"/>
      <c r="I142" s="3"/>
      <c r="J142" s="5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5.75" customHeight="1">
      <c r="A143" s="1"/>
      <c r="B143" s="10" t="s">
        <v>171</v>
      </c>
      <c r="C143" s="52" t="s">
        <v>172</v>
      </c>
      <c r="D143" s="112">
        <v>6.7900000000000002E-2</v>
      </c>
      <c r="E143" s="113">
        <v>0.06</v>
      </c>
      <c r="F143" s="114">
        <v>3</v>
      </c>
      <c r="G143" s="115">
        <v>0.02</v>
      </c>
      <c r="H143" s="1"/>
      <c r="I143" s="3"/>
      <c r="J143" s="5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5.75" customHeight="1">
      <c r="A144" s="1"/>
      <c r="B144" s="10" t="s">
        <v>173</v>
      </c>
      <c r="C144" s="52" t="s">
        <v>174</v>
      </c>
      <c r="D144" s="112">
        <v>6.7900000000000002E-2</v>
      </c>
      <c r="E144" s="113">
        <v>0.06</v>
      </c>
      <c r="F144" s="114">
        <v>5</v>
      </c>
      <c r="G144" s="115">
        <v>0.05</v>
      </c>
      <c r="H144" s="1"/>
      <c r="I144" s="3"/>
      <c r="J144" s="5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5.75" customHeight="1">
      <c r="A145" s="1"/>
      <c r="B145" s="10" t="s">
        <v>175</v>
      </c>
      <c r="C145" s="52" t="s">
        <v>176</v>
      </c>
      <c r="D145" s="112">
        <v>6.7900000000000002E-2</v>
      </c>
      <c r="E145" s="113">
        <v>0.06</v>
      </c>
      <c r="F145" s="114">
        <v>6.25</v>
      </c>
      <c r="G145" s="115">
        <v>0.03</v>
      </c>
      <c r="H145" s="1"/>
      <c r="I145" s="3"/>
      <c r="J145" s="5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5.75" customHeight="1">
      <c r="A146" s="1"/>
      <c r="B146" s="10" t="s">
        <v>177</v>
      </c>
      <c r="C146" s="52" t="s">
        <v>178</v>
      </c>
      <c r="D146" s="112">
        <v>6.7900000000000002E-2</v>
      </c>
      <c r="E146" s="113">
        <v>0.06</v>
      </c>
      <c r="F146" s="114">
        <v>3.5</v>
      </c>
      <c r="G146" s="115">
        <v>0.03</v>
      </c>
      <c r="H146" s="1"/>
      <c r="I146" s="3"/>
      <c r="J146" s="5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5.75" customHeight="1">
      <c r="A147" s="1"/>
      <c r="B147" s="10" t="s">
        <v>179</v>
      </c>
      <c r="C147" s="52" t="s">
        <v>180</v>
      </c>
      <c r="D147" s="112">
        <v>6.7900000000000002E-2</v>
      </c>
      <c r="E147" s="113">
        <v>0.06</v>
      </c>
      <c r="F147" s="114">
        <v>5.2</v>
      </c>
      <c r="G147" s="115">
        <v>0.03</v>
      </c>
      <c r="H147" s="1"/>
      <c r="I147" s="3"/>
      <c r="J147" s="5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5.75" customHeight="1">
      <c r="A148" s="1"/>
      <c r="B148" s="10" t="s">
        <v>181</v>
      </c>
      <c r="C148" s="52" t="s">
        <v>182</v>
      </c>
      <c r="D148" s="112">
        <v>6.7900000000000002E-2</v>
      </c>
      <c r="E148" s="113">
        <v>0.06</v>
      </c>
      <c r="F148" s="114">
        <v>0</v>
      </c>
      <c r="G148" s="115">
        <v>0.05</v>
      </c>
      <c r="H148" s="1"/>
      <c r="I148" s="3"/>
      <c r="J148" s="5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5.75" customHeight="1">
      <c r="A149" s="1"/>
      <c r="B149" s="10" t="s">
        <v>183</v>
      </c>
      <c r="C149" s="52" t="s">
        <v>184</v>
      </c>
      <c r="D149" s="112">
        <v>6.7900000000000002E-2</v>
      </c>
      <c r="E149" s="113">
        <v>0.06</v>
      </c>
      <c r="F149" s="114">
        <v>0</v>
      </c>
      <c r="G149" s="115">
        <v>0.03</v>
      </c>
      <c r="H149" s="1"/>
      <c r="I149" s="3"/>
      <c r="J149" s="5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5.75" customHeight="1">
      <c r="A150" s="1"/>
      <c r="B150" s="10" t="s">
        <v>185</v>
      </c>
      <c r="C150" s="52" t="s">
        <v>20</v>
      </c>
      <c r="D150" s="112">
        <v>6.7900000000000002E-2</v>
      </c>
      <c r="E150" s="113">
        <v>0.06</v>
      </c>
      <c r="F150" s="114">
        <v>0</v>
      </c>
      <c r="G150" s="115">
        <v>0.05</v>
      </c>
      <c r="H150" s="1"/>
      <c r="I150" s="3"/>
      <c r="J150" s="5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5.75" customHeight="1">
      <c r="A151" s="1"/>
      <c r="B151" s="10" t="s">
        <v>186</v>
      </c>
      <c r="C151" s="52" t="s">
        <v>187</v>
      </c>
      <c r="D151" s="112">
        <v>6.7900000000000002E-2</v>
      </c>
      <c r="E151" s="113">
        <v>0.06</v>
      </c>
      <c r="F151" s="114">
        <v>4.93</v>
      </c>
      <c r="G151" s="115">
        <v>0.04</v>
      </c>
      <c r="H151" s="1"/>
      <c r="I151" s="3"/>
      <c r="J151" s="5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5.75" customHeight="1">
      <c r="A152" s="1"/>
      <c r="B152" s="10" t="s">
        <v>188</v>
      </c>
      <c r="C152" s="52" t="s">
        <v>189</v>
      </c>
      <c r="D152" s="112">
        <v>6.7900000000000002E-2</v>
      </c>
      <c r="E152" s="113">
        <v>0.06</v>
      </c>
      <c r="F152" s="114">
        <v>5</v>
      </c>
      <c r="G152" s="115">
        <v>0.02</v>
      </c>
      <c r="H152" s="1"/>
      <c r="I152" s="3"/>
      <c r="J152" s="5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5.75" customHeight="1">
      <c r="A153" s="1"/>
      <c r="B153" s="10" t="s">
        <v>190</v>
      </c>
      <c r="C153" s="52" t="s">
        <v>21</v>
      </c>
      <c r="D153" s="112">
        <v>6.7900000000000002E-2</v>
      </c>
      <c r="E153" s="113">
        <v>0.06</v>
      </c>
      <c r="F153" s="114">
        <v>5.9</v>
      </c>
      <c r="G153" s="115">
        <v>0.05</v>
      </c>
      <c r="H153" s="1"/>
      <c r="I153" s="3"/>
      <c r="J153" s="5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5.75" customHeight="1">
      <c r="A154" s="1"/>
      <c r="B154" s="10" t="s">
        <v>191</v>
      </c>
      <c r="C154" s="52" t="s">
        <v>22</v>
      </c>
      <c r="D154" s="112">
        <v>6.7900000000000002E-2</v>
      </c>
      <c r="E154" s="113">
        <v>0.06</v>
      </c>
      <c r="F154" s="114">
        <v>6</v>
      </c>
      <c r="G154" s="115">
        <v>0.03</v>
      </c>
      <c r="H154" s="1"/>
      <c r="I154" s="3"/>
      <c r="J154" s="5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5.75" customHeight="1">
      <c r="A155" s="1"/>
      <c r="B155" s="10" t="s">
        <v>192</v>
      </c>
      <c r="C155" s="52" t="s">
        <v>193</v>
      </c>
      <c r="D155" s="112">
        <v>6.7900000000000002E-2</v>
      </c>
      <c r="E155" s="113">
        <v>0.06</v>
      </c>
      <c r="F155" s="114">
        <v>0</v>
      </c>
      <c r="G155" s="115">
        <v>0.03</v>
      </c>
      <c r="H155" s="1"/>
      <c r="I155" s="3"/>
      <c r="J155" s="5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5.75" customHeight="1">
      <c r="A156" s="1"/>
      <c r="B156" s="10" t="s">
        <v>194</v>
      </c>
      <c r="C156" s="52" t="s">
        <v>195</v>
      </c>
      <c r="D156" s="112">
        <v>6.7900000000000002E-2</v>
      </c>
      <c r="E156" s="113">
        <v>0.06</v>
      </c>
      <c r="F156" s="114">
        <v>3.5</v>
      </c>
      <c r="G156" s="115">
        <v>0.05</v>
      </c>
      <c r="H156" s="1"/>
      <c r="I156" s="3"/>
      <c r="J156" s="5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5.75" customHeight="1">
      <c r="A157" s="1"/>
      <c r="B157" s="10" t="s">
        <v>196</v>
      </c>
      <c r="C157" s="52" t="s">
        <v>197</v>
      </c>
      <c r="D157" s="112">
        <v>6.7900000000000002E-2</v>
      </c>
      <c r="E157" s="113">
        <v>0.06</v>
      </c>
      <c r="F157" s="114">
        <v>3.5</v>
      </c>
      <c r="G157" s="115">
        <v>0.03</v>
      </c>
      <c r="H157" s="1"/>
      <c r="I157" s="3"/>
      <c r="J157" s="5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5.75" customHeight="1">
      <c r="A158" s="1"/>
      <c r="B158" s="10" t="s">
        <v>198</v>
      </c>
      <c r="C158" s="52" t="s">
        <v>23</v>
      </c>
      <c r="D158" s="112">
        <v>6.7900000000000002E-2</v>
      </c>
      <c r="E158" s="113">
        <v>0.06</v>
      </c>
      <c r="F158" s="114">
        <v>5.9</v>
      </c>
      <c r="G158" s="115">
        <v>0.03</v>
      </c>
      <c r="H158" s="1"/>
      <c r="I158" s="3"/>
      <c r="J158" s="5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5.75" customHeight="1">
      <c r="A159" s="1"/>
      <c r="B159" s="10" t="s">
        <v>199</v>
      </c>
      <c r="C159" s="52" t="s">
        <v>200</v>
      </c>
      <c r="D159" s="112">
        <v>6.7900000000000002E-2</v>
      </c>
      <c r="E159" s="113">
        <v>0.06</v>
      </c>
      <c r="F159" s="114">
        <v>6</v>
      </c>
      <c r="G159" s="115">
        <v>0.05</v>
      </c>
      <c r="H159" s="1"/>
      <c r="I159" s="3"/>
      <c r="J159" s="5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5.75" customHeight="1">
      <c r="A160" s="1"/>
      <c r="B160" s="10" t="s">
        <v>201</v>
      </c>
      <c r="C160" s="52" t="s">
        <v>202</v>
      </c>
      <c r="D160" s="112">
        <v>6.7900000000000002E-2</v>
      </c>
      <c r="E160" s="113">
        <v>0.06</v>
      </c>
      <c r="F160" s="114">
        <v>3.5</v>
      </c>
      <c r="G160" s="115">
        <v>0.03</v>
      </c>
      <c r="H160" s="1"/>
      <c r="I160" s="3"/>
      <c r="J160" s="5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5.75" customHeight="1">
      <c r="A161" s="1"/>
      <c r="B161" s="10" t="s">
        <v>203</v>
      </c>
      <c r="C161" s="52" t="s">
        <v>204</v>
      </c>
      <c r="D161" s="112">
        <v>6.7900000000000002E-2</v>
      </c>
      <c r="E161" s="113">
        <v>0.06</v>
      </c>
      <c r="F161" s="114">
        <v>4</v>
      </c>
      <c r="G161" s="115">
        <v>0.05</v>
      </c>
      <c r="H161" s="1"/>
      <c r="I161" s="3"/>
      <c r="J161" s="5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5.75" customHeight="1">
      <c r="A162" s="1"/>
      <c r="B162" s="10" t="s">
        <v>205</v>
      </c>
      <c r="C162" s="52" t="s">
        <v>206</v>
      </c>
      <c r="D162" s="112">
        <v>6.7900000000000002E-2</v>
      </c>
      <c r="E162" s="113">
        <v>0.06</v>
      </c>
      <c r="F162" s="114">
        <v>5</v>
      </c>
      <c r="G162" s="115">
        <v>0.05</v>
      </c>
      <c r="H162" s="1"/>
      <c r="I162" s="3"/>
      <c r="J162" s="5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5.75" customHeight="1">
      <c r="A163" s="1"/>
      <c r="B163" s="10" t="s">
        <v>207</v>
      </c>
      <c r="C163" s="52" t="s">
        <v>208</v>
      </c>
      <c r="D163" s="112">
        <v>6.7900000000000002E-2</v>
      </c>
      <c r="E163" s="113">
        <v>0.06</v>
      </c>
      <c r="F163" s="114">
        <v>0</v>
      </c>
      <c r="G163" s="115">
        <v>0.05</v>
      </c>
      <c r="H163" s="1"/>
      <c r="I163" s="3"/>
      <c r="J163" s="5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5.75" customHeight="1">
      <c r="A164" s="1"/>
      <c r="B164" s="2"/>
      <c r="C164" s="2"/>
      <c r="D164" s="2"/>
      <c r="E164" s="2"/>
      <c r="F164" s="2"/>
      <c r="G164" s="2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5.75" customHeight="1">
      <c r="A165" s="1"/>
      <c r="B165" s="2"/>
      <c r="C165" s="2"/>
      <c r="D165" s="2"/>
      <c r="E165" s="2"/>
      <c r="F165" s="2"/>
      <c r="G165" s="2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5.75" customHeight="1">
      <c r="A166" s="1"/>
      <c r="B166" s="2"/>
      <c r="C166" s="2"/>
      <c r="D166" s="2"/>
      <c r="E166" s="2"/>
      <c r="F166" s="2"/>
      <c r="G166" s="2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5.75" customHeight="1">
      <c r="A167" s="1"/>
      <c r="B167" s="2"/>
      <c r="C167" s="2"/>
      <c r="D167" s="2"/>
      <c r="E167" s="2"/>
      <c r="F167" s="2"/>
      <c r="G167" s="2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5.75" customHeight="1">
      <c r="A168" s="1"/>
      <c r="B168" s="2"/>
      <c r="C168" s="2"/>
      <c r="D168" s="2"/>
      <c r="E168" s="2"/>
      <c r="F168" s="2"/>
      <c r="G168" s="2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5.75" customHeight="1">
      <c r="A169" s="1"/>
      <c r="B169" s="2"/>
      <c r="C169" s="2"/>
      <c r="D169" s="2"/>
      <c r="E169" s="2"/>
      <c r="F169" s="2"/>
      <c r="G169" s="2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5.75" customHeight="1">
      <c r="A170" s="1"/>
      <c r="B170" s="2"/>
      <c r="C170" s="2"/>
      <c r="D170" s="2"/>
      <c r="E170" s="2"/>
      <c r="F170" s="2"/>
      <c r="G170" s="2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5.75" customHeight="1">
      <c r="A171" s="1"/>
      <c r="B171" s="2"/>
      <c r="C171" s="2"/>
      <c r="D171" s="2"/>
      <c r="E171" s="2"/>
      <c r="F171" s="2"/>
      <c r="G171" s="2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5.75" customHeight="1">
      <c r="A172" s="1"/>
      <c r="B172" s="2"/>
      <c r="C172" s="2"/>
      <c r="D172" s="2"/>
      <c r="E172" s="2"/>
      <c r="F172" s="2"/>
      <c r="G172" s="2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5.75" customHeight="1">
      <c r="A173" s="1"/>
      <c r="B173" s="2"/>
      <c r="C173" s="2"/>
      <c r="D173" s="2"/>
      <c r="E173" s="2"/>
      <c r="F173" s="2"/>
      <c r="G173" s="2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5.75" customHeight="1">
      <c r="A174" s="1"/>
      <c r="B174" s="2"/>
      <c r="C174" s="2"/>
      <c r="D174" s="2"/>
      <c r="E174" s="2"/>
      <c r="F174" s="2"/>
      <c r="G174" s="2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5.75" customHeight="1">
      <c r="A175" s="1"/>
      <c r="B175" s="2"/>
      <c r="C175" s="2"/>
      <c r="D175" s="2"/>
      <c r="E175" s="2"/>
      <c r="F175" s="2"/>
      <c r="G175" s="2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5.75" customHeight="1">
      <c r="A176" s="1"/>
      <c r="B176" s="2"/>
      <c r="C176" s="2"/>
      <c r="D176" s="2"/>
      <c r="E176" s="2"/>
      <c r="F176" s="2"/>
      <c r="G176" s="2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5.75" customHeight="1">
      <c r="A177" s="1"/>
      <c r="B177" s="2"/>
      <c r="C177" s="2"/>
      <c r="D177" s="2"/>
      <c r="E177" s="2"/>
      <c r="F177" s="2"/>
      <c r="G177" s="2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5.75" customHeight="1">
      <c r="A178" s="1"/>
      <c r="B178" s="2"/>
      <c r="C178" s="2"/>
      <c r="D178" s="2"/>
      <c r="E178" s="2"/>
      <c r="F178" s="2"/>
      <c r="G178" s="2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5.75" customHeight="1">
      <c r="A179" s="1"/>
      <c r="B179" s="2"/>
      <c r="C179" s="2"/>
      <c r="D179" s="2"/>
      <c r="E179" s="2"/>
      <c r="F179" s="2"/>
      <c r="G179" s="2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5.75" customHeight="1">
      <c r="A180" s="1"/>
      <c r="B180" s="2"/>
      <c r="C180" s="2"/>
      <c r="D180" s="2"/>
      <c r="E180" s="2"/>
      <c r="F180" s="2"/>
      <c r="G180" s="2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5.75" customHeight="1">
      <c r="A181" s="1"/>
      <c r="B181" s="2"/>
      <c r="C181" s="2"/>
      <c r="D181" s="2"/>
      <c r="E181" s="2"/>
      <c r="F181" s="2"/>
      <c r="G181" s="2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5.75" customHeight="1">
      <c r="A182" s="1"/>
      <c r="B182" s="2"/>
      <c r="C182" s="2"/>
      <c r="D182" s="2"/>
      <c r="E182" s="2"/>
      <c r="F182" s="2"/>
      <c r="G182" s="2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5.75" customHeight="1">
      <c r="A183" s="1"/>
      <c r="B183" s="2"/>
      <c r="C183" s="2"/>
      <c r="D183" s="2"/>
      <c r="E183" s="2"/>
      <c r="F183" s="2"/>
      <c r="G183" s="2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5.75" customHeight="1">
      <c r="A184" s="1"/>
      <c r="B184" s="2"/>
      <c r="C184" s="2"/>
      <c r="D184" s="2"/>
      <c r="E184" s="2"/>
      <c r="F184" s="2"/>
      <c r="G184" s="2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5.75" customHeight="1">
      <c r="A185" s="1"/>
      <c r="B185" s="2"/>
      <c r="C185" s="2"/>
      <c r="D185" s="2"/>
      <c r="E185" s="2"/>
      <c r="F185" s="2"/>
      <c r="G185" s="2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5.75" customHeight="1">
      <c r="A186" s="1"/>
      <c r="B186" s="2"/>
      <c r="C186" s="2"/>
      <c r="D186" s="2"/>
      <c r="E186" s="2"/>
      <c r="F186" s="2"/>
      <c r="G186" s="2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5.75" customHeight="1">
      <c r="A187" s="1"/>
      <c r="B187" s="2"/>
      <c r="C187" s="2"/>
      <c r="D187" s="2"/>
      <c r="E187" s="2"/>
      <c r="F187" s="2"/>
      <c r="G187" s="2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5.75" customHeight="1">
      <c r="A188" s="1"/>
      <c r="B188" s="2"/>
      <c r="C188" s="2"/>
      <c r="D188" s="2"/>
      <c r="E188" s="2"/>
      <c r="F188" s="2"/>
      <c r="G188" s="2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5.75" customHeight="1">
      <c r="A189" s="1"/>
      <c r="B189" s="2"/>
      <c r="C189" s="2"/>
      <c r="D189" s="2"/>
      <c r="E189" s="2"/>
      <c r="F189" s="2"/>
      <c r="G189" s="2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5.75" customHeight="1">
      <c r="A190" s="1"/>
      <c r="B190" s="2"/>
      <c r="C190" s="2"/>
      <c r="D190" s="2"/>
      <c r="E190" s="2"/>
      <c r="F190" s="2"/>
      <c r="G190" s="2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5.75" customHeight="1">
      <c r="A191" s="1"/>
      <c r="B191" s="2"/>
      <c r="C191" s="2"/>
      <c r="D191" s="2"/>
      <c r="E191" s="2"/>
      <c r="F191" s="2"/>
      <c r="G191" s="2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5.75" customHeight="1">
      <c r="A192" s="1"/>
      <c r="B192" s="2"/>
      <c r="C192" s="2"/>
      <c r="D192" s="2"/>
      <c r="E192" s="2"/>
      <c r="F192" s="2"/>
      <c r="G192" s="2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5.75" customHeight="1">
      <c r="A193" s="1"/>
      <c r="B193" s="2"/>
      <c r="C193" s="2"/>
      <c r="D193" s="2"/>
      <c r="E193" s="2"/>
      <c r="F193" s="2"/>
      <c r="G193" s="2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5.75" customHeight="1">
      <c r="A194" s="1"/>
      <c r="B194" s="2"/>
      <c r="C194" s="2"/>
      <c r="D194" s="2"/>
      <c r="E194" s="2"/>
      <c r="F194" s="2"/>
      <c r="G194" s="2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5.75" customHeight="1">
      <c r="A195" s="1"/>
      <c r="B195" s="2"/>
      <c r="C195" s="2"/>
      <c r="D195" s="2"/>
      <c r="E195" s="2"/>
      <c r="F195" s="2"/>
      <c r="G195" s="2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5.75" customHeight="1">
      <c r="A196" s="1"/>
      <c r="B196" s="2"/>
      <c r="C196" s="2"/>
      <c r="D196" s="2"/>
      <c r="E196" s="2"/>
      <c r="F196" s="2"/>
      <c r="G196" s="2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5.75" customHeight="1">
      <c r="A197" s="1"/>
      <c r="B197" s="2"/>
      <c r="C197" s="2"/>
      <c r="D197" s="2"/>
      <c r="E197" s="2"/>
      <c r="F197" s="2"/>
      <c r="G197" s="2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5.75" customHeight="1">
      <c r="A198" s="1"/>
      <c r="B198" s="2"/>
      <c r="C198" s="2"/>
      <c r="D198" s="2"/>
      <c r="E198" s="2"/>
      <c r="F198" s="2"/>
      <c r="G198" s="2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5.75" customHeight="1">
      <c r="A199" s="1"/>
      <c r="B199" s="2"/>
      <c r="C199" s="2"/>
      <c r="D199" s="2"/>
      <c r="E199" s="2"/>
      <c r="F199" s="2"/>
      <c r="G199" s="2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5.75" customHeight="1">
      <c r="A200" s="1"/>
      <c r="B200" s="2"/>
      <c r="C200" s="2"/>
      <c r="D200" s="2"/>
      <c r="E200" s="2"/>
      <c r="F200" s="2"/>
      <c r="G200" s="2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5.75" customHeight="1">
      <c r="A201" s="1"/>
      <c r="B201" s="2"/>
      <c r="C201" s="2"/>
      <c r="D201" s="2"/>
      <c r="E201" s="2"/>
      <c r="F201" s="2"/>
      <c r="G201" s="2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5.75" customHeight="1">
      <c r="A202" s="1"/>
      <c r="B202" s="2"/>
      <c r="C202" s="2"/>
      <c r="D202" s="2"/>
      <c r="E202" s="2"/>
      <c r="F202" s="2"/>
      <c r="G202" s="2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5.75" customHeight="1">
      <c r="A203" s="1"/>
      <c r="B203" s="2"/>
      <c r="C203" s="2"/>
      <c r="D203" s="2"/>
      <c r="E203" s="2"/>
      <c r="F203" s="2"/>
      <c r="G203" s="2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5.75" customHeight="1">
      <c r="A204" s="1"/>
      <c r="B204" s="2"/>
      <c r="C204" s="2"/>
      <c r="D204" s="2"/>
      <c r="E204" s="2"/>
      <c r="F204" s="2"/>
      <c r="G204" s="2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5.75" customHeight="1">
      <c r="A205" s="1"/>
      <c r="B205" s="2"/>
      <c r="C205" s="2"/>
      <c r="D205" s="2"/>
      <c r="E205" s="2"/>
      <c r="F205" s="2"/>
      <c r="G205" s="2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5.75" customHeight="1">
      <c r="A206" s="1"/>
      <c r="B206" s="2"/>
      <c r="C206" s="2"/>
      <c r="D206" s="2"/>
      <c r="E206" s="2"/>
      <c r="F206" s="2"/>
      <c r="G206" s="2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5.75" customHeight="1">
      <c r="A207" s="1"/>
      <c r="B207" s="2"/>
      <c r="C207" s="2"/>
      <c r="D207" s="2"/>
      <c r="E207" s="2"/>
      <c r="F207" s="2"/>
      <c r="G207" s="2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5.75" customHeight="1">
      <c r="A208" s="1"/>
      <c r="B208" s="2"/>
      <c r="C208" s="2"/>
      <c r="D208" s="2"/>
      <c r="E208" s="2"/>
      <c r="F208" s="2"/>
      <c r="G208" s="2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5.75" customHeight="1">
      <c r="A209" s="1"/>
      <c r="B209" s="2"/>
      <c r="C209" s="2"/>
      <c r="D209" s="2"/>
      <c r="E209" s="2"/>
      <c r="F209" s="2"/>
      <c r="G209" s="2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5.75" customHeight="1">
      <c r="A210" s="1"/>
      <c r="B210" s="2"/>
      <c r="C210" s="2"/>
      <c r="D210" s="2"/>
      <c r="E210" s="2"/>
      <c r="F210" s="2"/>
      <c r="G210" s="2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5.75" customHeight="1">
      <c r="A211" s="1"/>
      <c r="B211" s="2"/>
      <c r="C211" s="2"/>
      <c r="D211" s="2"/>
      <c r="E211" s="2"/>
      <c r="F211" s="2"/>
      <c r="G211" s="2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5.75" customHeight="1">
      <c r="A212" s="1"/>
      <c r="B212" s="2"/>
      <c r="C212" s="2"/>
      <c r="D212" s="2"/>
      <c r="E212" s="2"/>
      <c r="F212" s="2"/>
      <c r="G212" s="2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5.75" customHeight="1">
      <c r="A213" s="1"/>
      <c r="B213" s="2"/>
      <c r="C213" s="2"/>
      <c r="D213" s="2"/>
      <c r="E213" s="2"/>
      <c r="F213" s="2"/>
      <c r="G213" s="2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5.75" customHeight="1">
      <c r="A214" s="1"/>
      <c r="B214" s="2"/>
      <c r="C214" s="2"/>
      <c r="D214" s="2"/>
      <c r="E214" s="2"/>
      <c r="F214" s="2"/>
      <c r="G214" s="2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5.75" customHeight="1">
      <c r="A215" s="1"/>
      <c r="B215" s="2"/>
      <c r="C215" s="2"/>
      <c r="D215" s="2"/>
      <c r="E215" s="2"/>
      <c r="F215" s="2"/>
      <c r="G215" s="2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5.75" customHeight="1">
      <c r="A216" s="1"/>
      <c r="B216" s="2"/>
      <c r="C216" s="2"/>
      <c r="D216" s="2"/>
      <c r="E216" s="2"/>
      <c r="F216" s="2"/>
      <c r="G216" s="2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5.75" customHeight="1">
      <c r="A217" s="1"/>
      <c r="B217" s="2"/>
      <c r="C217" s="2"/>
      <c r="D217" s="2"/>
      <c r="E217" s="2"/>
      <c r="F217" s="2"/>
      <c r="G217" s="2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5.75" customHeight="1">
      <c r="A218" s="1"/>
      <c r="B218" s="2"/>
      <c r="C218" s="2"/>
      <c r="D218" s="2"/>
      <c r="E218" s="2"/>
      <c r="F218" s="2"/>
      <c r="G218" s="2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5.75" customHeight="1">
      <c r="A219" s="1"/>
      <c r="B219" s="2"/>
      <c r="C219" s="2"/>
      <c r="D219" s="2"/>
      <c r="E219" s="2"/>
      <c r="F219" s="2"/>
      <c r="G219" s="2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5.75" customHeight="1">
      <c r="A220" s="1"/>
      <c r="B220" s="2"/>
      <c r="C220" s="2"/>
      <c r="D220" s="2"/>
      <c r="E220" s="2"/>
      <c r="F220" s="2"/>
      <c r="G220" s="2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5.75" customHeight="1">
      <c r="A221" s="1"/>
      <c r="B221" s="2"/>
      <c r="C221" s="2"/>
      <c r="D221" s="2"/>
      <c r="E221" s="2"/>
      <c r="F221" s="2"/>
      <c r="G221" s="2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5.75" customHeight="1">
      <c r="A222" s="1"/>
      <c r="B222" s="2"/>
      <c r="C222" s="2"/>
      <c r="D222" s="2"/>
      <c r="E222" s="2"/>
      <c r="F222" s="2"/>
      <c r="G222" s="2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5.75" customHeight="1">
      <c r="A223" s="1"/>
      <c r="B223" s="2"/>
      <c r="C223" s="2"/>
      <c r="D223" s="2"/>
      <c r="E223" s="2"/>
      <c r="F223" s="2"/>
      <c r="G223" s="2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5.75" customHeight="1">
      <c r="A224" s="1"/>
      <c r="B224" s="2"/>
      <c r="C224" s="2"/>
      <c r="D224" s="2"/>
      <c r="E224" s="2"/>
      <c r="F224" s="2"/>
      <c r="G224" s="2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5.75" customHeight="1">
      <c r="A225" s="1"/>
      <c r="B225" s="2"/>
      <c r="C225" s="2"/>
      <c r="D225" s="2"/>
      <c r="E225" s="2"/>
      <c r="F225" s="2"/>
      <c r="G225" s="2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5.75" customHeight="1">
      <c r="A226" s="1"/>
      <c r="B226" s="2"/>
      <c r="C226" s="2"/>
      <c r="D226" s="2"/>
      <c r="E226" s="2"/>
      <c r="F226" s="2"/>
      <c r="G226" s="2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5.75" customHeight="1">
      <c r="A227" s="1"/>
      <c r="B227" s="2"/>
      <c r="C227" s="2"/>
      <c r="D227" s="2"/>
      <c r="E227" s="2"/>
      <c r="F227" s="2"/>
      <c r="G227" s="2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5.75" customHeight="1">
      <c r="A228" s="1"/>
      <c r="B228" s="2"/>
      <c r="C228" s="2"/>
      <c r="D228" s="2"/>
      <c r="E228" s="2"/>
      <c r="F228" s="2"/>
      <c r="G228" s="2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5.75" customHeight="1">
      <c r="A229" s="1"/>
      <c r="B229" s="2"/>
      <c r="C229" s="2"/>
      <c r="D229" s="2"/>
      <c r="E229" s="2"/>
      <c r="F229" s="2"/>
      <c r="G229" s="2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5.75" customHeight="1">
      <c r="A230" s="1"/>
      <c r="B230" s="2"/>
      <c r="C230" s="2"/>
      <c r="D230" s="2"/>
      <c r="E230" s="2"/>
      <c r="F230" s="2"/>
      <c r="G230" s="2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5.75" customHeight="1">
      <c r="A231" s="1"/>
      <c r="B231" s="2"/>
      <c r="C231" s="2"/>
      <c r="D231" s="2"/>
      <c r="E231" s="2"/>
      <c r="F231" s="2"/>
      <c r="G231" s="2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5.75" customHeight="1">
      <c r="A232" s="1"/>
      <c r="B232" s="2"/>
      <c r="C232" s="2"/>
      <c r="D232" s="2"/>
      <c r="E232" s="2"/>
      <c r="F232" s="2"/>
      <c r="G232" s="2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5.75" customHeight="1">
      <c r="A233" s="1"/>
      <c r="B233" s="2"/>
      <c r="C233" s="2"/>
      <c r="D233" s="2"/>
      <c r="E233" s="2"/>
      <c r="F233" s="2"/>
      <c r="G233" s="2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5.75" customHeight="1">
      <c r="A234" s="1"/>
      <c r="B234" s="2"/>
      <c r="C234" s="2"/>
      <c r="D234" s="2"/>
      <c r="E234" s="2"/>
      <c r="F234" s="2"/>
      <c r="G234" s="2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5.75" customHeight="1">
      <c r="A235" s="1"/>
      <c r="B235" s="2"/>
      <c r="C235" s="2"/>
      <c r="D235" s="2"/>
      <c r="E235" s="2"/>
      <c r="F235" s="2"/>
      <c r="G235" s="2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5.75" customHeight="1">
      <c r="A236" s="1"/>
      <c r="B236" s="2"/>
      <c r="C236" s="2"/>
      <c r="D236" s="2"/>
      <c r="E236" s="2"/>
      <c r="F236" s="2"/>
      <c r="G236" s="2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5.75" customHeight="1">
      <c r="A237" s="1"/>
      <c r="B237" s="2"/>
      <c r="C237" s="2"/>
      <c r="D237" s="2"/>
      <c r="E237" s="2"/>
      <c r="F237" s="2"/>
      <c r="G237" s="2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5.75" customHeight="1">
      <c r="A238" s="1"/>
      <c r="B238" s="2"/>
      <c r="C238" s="2"/>
      <c r="D238" s="2"/>
      <c r="E238" s="2"/>
      <c r="F238" s="2"/>
      <c r="G238" s="2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5.75" customHeight="1">
      <c r="A239" s="1"/>
      <c r="B239" s="2"/>
      <c r="C239" s="2"/>
      <c r="D239" s="2"/>
      <c r="E239" s="2"/>
      <c r="F239" s="2"/>
      <c r="G239" s="2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5.75" customHeight="1">
      <c r="A240" s="1"/>
      <c r="B240" s="2"/>
      <c r="C240" s="2"/>
      <c r="D240" s="2"/>
      <c r="E240" s="2"/>
      <c r="F240" s="2"/>
      <c r="G240" s="2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5.75" customHeight="1">
      <c r="A241" s="1"/>
      <c r="B241" s="2"/>
      <c r="C241" s="2"/>
      <c r="D241" s="2"/>
      <c r="E241" s="2"/>
      <c r="F241" s="2"/>
      <c r="G241" s="2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5.75" customHeight="1">
      <c r="A242" s="1"/>
      <c r="B242" s="2"/>
      <c r="C242" s="2"/>
      <c r="D242" s="2"/>
      <c r="E242" s="2"/>
      <c r="F242" s="2"/>
      <c r="G242" s="2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5.75" customHeight="1">
      <c r="A243" s="1"/>
      <c r="B243" s="2"/>
      <c r="C243" s="2"/>
      <c r="D243" s="2"/>
      <c r="E243" s="2"/>
      <c r="F243" s="2"/>
      <c r="G243" s="2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5.75" customHeight="1">
      <c r="A244" s="1"/>
      <c r="B244" s="2"/>
      <c r="C244" s="2"/>
      <c r="D244" s="2"/>
      <c r="E244" s="2"/>
      <c r="F244" s="2"/>
      <c r="G244" s="2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5.75" customHeight="1">
      <c r="A245" s="1"/>
      <c r="B245" s="2"/>
      <c r="C245" s="2"/>
      <c r="D245" s="2"/>
      <c r="E245" s="2"/>
      <c r="F245" s="2"/>
      <c r="G245" s="2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5.75" customHeight="1">
      <c r="A246" s="1"/>
      <c r="B246" s="2"/>
      <c r="C246" s="2"/>
      <c r="D246" s="2"/>
      <c r="E246" s="2"/>
      <c r="F246" s="2"/>
      <c r="G246" s="2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5.75" customHeight="1">
      <c r="A247" s="1"/>
      <c r="B247" s="2"/>
      <c r="C247" s="2"/>
      <c r="D247" s="2"/>
      <c r="E247" s="2"/>
      <c r="F247" s="2"/>
      <c r="G247" s="2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5.75" customHeight="1">
      <c r="A248" s="1"/>
      <c r="B248" s="2"/>
      <c r="C248" s="2"/>
      <c r="D248" s="2"/>
      <c r="E248" s="2"/>
      <c r="F248" s="2"/>
      <c r="G248" s="2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5.75" customHeight="1">
      <c r="A249" s="1"/>
      <c r="B249" s="2"/>
      <c r="C249" s="2"/>
      <c r="D249" s="2"/>
      <c r="E249" s="2"/>
      <c r="F249" s="2"/>
      <c r="G249" s="2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5.75" customHeight="1">
      <c r="A250" s="1"/>
      <c r="B250" s="2"/>
      <c r="C250" s="2"/>
      <c r="D250" s="2"/>
      <c r="E250" s="2"/>
      <c r="F250" s="2"/>
      <c r="G250" s="2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5.75" customHeight="1">
      <c r="A251" s="1"/>
      <c r="B251" s="2"/>
      <c r="C251" s="2"/>
      <c r="D251" s="2"/>
      <c r="E251" s="2"/>
      <c r="F251" s="2"/>
      <c r="G251" s="2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5.75" customHeight="1">
      <c r="A252" s="1"/>
      <c r="B252" s="2"/>
      <c r="C252" s="2"/>
      <c r="D252" s="2"/>
      <c r="E252" s="2"/>
      <c r="F252" s="2"/>
      <c r="G252" s="2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5.75" customHeight="1">
      <c r="A253" s="1"/>
      <c r="B253" s="2"/>
      <c r="C253" s="2"/>
      <c r="D253" s="2"/>
      <c r="E253" s="2"/>
      <c r="F253" s="2"/>
      <c r="G253" s="2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5.75" customHeight="1">
      <c r="A254" s="1"/>
      <c r="B254" s="2"/>
      <c r="C254" s="2"/>
      <c r="D254" s="2"/>
      <c r="E254" s="2"/>
      <c r="F254" s="2"/>
      <c r="G254" s="2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5.75" customHeight="1">
      <c r="A255" s="1"/>
      <c r="B255" s="2"/>
      <c r="C255" s="2"/>
      <c r="D255" s="2"/>
      <c r="E255" s="2"/>
      <c r="F255" s="2"/>
      <c r="G255" s="2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5.75" customHeight="1">
      <c r="A256" s="1"/>
      <c r="B256" s="2"/>
      <c r="C256" s="2"/>
      <c r="D256" s="2"/>
      <c r="E256" s="2"/>
      <c r="F256" s="2"/>
      <c r="G256" s="2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5.75" customHeight="1">
      <c r="A257" s="1"/>
      <c r="B257" s="2"/>
      <c r="C257" s="2"/>
      <c r="D257" s="2"/>
      <c r="E257" s="2"/>
      <c r="F257" s="2"/>
      <c r="G257" s="2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5.75" customHeight="1">
      <c r="A258" s="1"/>
      <c r="B258" s="2"/>
      <c r="C258" s="2"/>
      <c r="D258" s="2"/>
      <c r="E258" s="2"/>
      <c r="F258" s="2"/>
      <c r="G258" s="2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5.75" customHeight="1">
      <c r="A259" s="1"/>
      <c r="B259" s="2"/>
      <c r="C259" s="2"/>
      <c r="D259" s="2"/>
      <c r="E259" s="2"/>
      <c r="F259" s="2"/>
      <c r="G259" s="2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5.75" customHeight="1">
      <c r="A260" s="1"/>
      <c r="B260" s="2"/>
      <c r="C260" s="2"/>
      <c r="D260" s="2"/>
      <c r="E260" s="2"/>
      <c r="F260" s="2"/>
      <c r="G260" s="2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5.75" customHeight="1">
      <c r="A261" s="1"/>
      <c r="B261" s="2"/>
      <c r="C261" s="2"/>
      <c r="D261" s="2"/>
      <c r="E261" s="2"/>
      <c r="F261" s="2"/>
      <c r="G261" s="2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5.75" customHeight="1">
      <c r="A262" s="1"/>
      <c r="B262" s="2"/>
      <c r="C262" s="2"/>
      <c r="D262" s="2"/>
      <c r="E262" s="2"/>
      <c r="F262" s="2"/>
      <c r="G262" s="2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5.75" customHeight="1">
      <c r="A263" s="1"/>
      <c r="B263" s="2"/>
      <c r="C263" s="2"/>
      <c r="D263" s="2"/>
      <c r="E263" s="2"/>
      <c r="F263" s="2"/>
      <c r="G263" s="2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5.75" customHeight="1">
      <c r="A264" s="1"/>
      <c r="B264" s="2"/>
      <c r="C264" s="2"/>
      <c r="D264" s="2"/>
      <c r="E264" s="2"/>
      <c r="F264" s="2"/>
      <c r="G264" s="2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5.75" customHeight="1">
      <c r="A265" s="1"/>
      <c r="B265" s="2"/>
      <c r="C265" s="2"/>
      <c r="D265" s="2"/>
      <c r="E265" s="2"/>
      <c r="F265" s="2"/>
      <c r="G265" s="2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5.75" customHeight="1">
      <c r="A266" s="1"/>
      <c r="B266" s="2"/>
      <c r="C266" s="2"/>
      <c r="D266" s="2"/>
      <c r="E266" s="2"/>
      <c r="F266" s="2"/>
      <c r="G266" s="2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5.75" customHeight="1">
      <c r="A267" s="1"/>
      <c r="B267" s="2"/>
      <c r="C267" s="2"/>
      <c r="D267" s="2"/>
      <c r="E267" s="2"/>
      <c r="F267" s="2"/>
      <c r="G267" s="2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5.75" customHeight="1">
      <c r="A268" s="1"/>
      <c r="B268" s="2"/>
      <c r="C268" s="2"/>
      <c r="D268" s="2"/>
      <c r="E268" s="2"/>
      <c r="F268" s="2"/>
      <c r="G268" s="2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5.75" customHeight="1">
      <c r="A269" s="1"/>
      <c r="B269" s="2"/>
      <c r="C269" s="2"/>
      <c r="D269" s="2"/>
      <c r="E269" s="2"/>
      <c r="F269" s="2"/>
      <c r="G269" s="2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5.75" customHeight="1">
      <c r="A270" s="1"/>
      <c r="B270" s="2"/>
      <c r="C270" s="2"/>
      <c r="D270" s="2"/>
      <c r="E270" s="2"/>
      <c r="F270" s="2"/>
      <c r="G270" s="2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5.75" customHeight="1">
      <c r="A271" s="1"/>
      <c r="B271" s="2"/>
      <c r="C271" s="2"/>
      <c r="D271" s="2"/>
      <c r="E271" s="2"/>
      <c r="F271" s="2"/>
      <c r="G271" s="2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5.75" customHeight="1">
      <c r="A272" s="1"/>
      <c r="B272" s="2"/>
      <c r="C272" s="2"/>
      <c r="D272" s="2"/>
      <c r="E272" s="2"/>
      <c r="F272" s="2"/>
      <c r="G272" s="2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5.75" customHeight="1">
      <c r="A273" s="1"/>
      <c r="B273" s="2"/>
      <c r="C273" s="2"/>
      <c r="D273" s="2"/>
      <c r="E273" s="2"/>
      <c r="F273" s="2"/>
      <c r="G273" s="2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5.75" customHeight="1">
      <c r="A274" s="1"/>
      <c r="B274" s="2"/>
      <c r="C274" s="2"/>
      <c r="D274" s="2"/>
      <c r="E274" s="2"/>
      <c r="F274" s="2"/>
      <c r="G274" s="2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5.75" customHeight="1">
      <c r="A275" s="1"/>
      <c r="B275" s="2"/>
      <c r="C275" s="2"/>
      <c r="D275" s="2"/>
      <c r="E275" s="2"/>
      <c r="F275" s="2"/>
      <c r="G275" s="2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5.75" customHeight="1">
      <c r="A276" s="1"/>
      <c r="B276" s="2"/>
      <c r="C276" s="2"/>
      <c r="D276" s="2"/>
      <c r="E276" s="2"/>
      <c r="F276" s="2"/>
      <c r="G276" s="2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5.75" customHeight="1">
      <c r="A277" s="1"/>
      <c r="B277" s="2"/>
      <c r="C277" s="2"/>
      <c r="D277" s="2"/>
      <c r="E277" s="2"/>
      <c r="F277" s="2"/>
      <c r="G277" s="2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5.75" customHeight="1">
      <c r="A278" s="1"/>
      <c r="B278" s="2"/>
      <c r="C278" s="2"/>
      <c r="D278" s="2"/>
      <c r="E278" s="2"/>
      <c r="F278" s="2"/>
      <c r="G278" s="2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5.75" customHeight="1">
      <c r="A279" s="1"/>
      <c r="B279" s="2"/>
      <c r="C279" s="2"/>
      <c r="D279" s="2"/>
      <c r="E279" s="2"/>
      <c r="F279" s="2"/>
      <c r="G279" s="2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5.75" customHeight="1">
      <c r="A280" s="1"/>
      <c r="B280" s="2"/>
      <c r="C280" s="2"/>
      <c r="D280" s="2"/>
      <c r="E280" s="2"/>
      <c r="F280" s="2"/>
      <c r="G280" s="2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5.75" customHeight="1">
      <c r="A281" s="1"/>
      <c r="B281" s="2"/>
      <c r="C281" s="2"/>
      <c r="D281" s="2"/>
      <c r="E281" s="2"/>
      <c r="F281" s="2"/>
      <c r="G281" s="2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5.75" customHeight="1">
      <c r="A282" s="1"/>
      <c r="B282" s="2"/>
      <c r="C282" s="2"/>
      <c r="D282" s="2"/>
      <c r="E282" s="2"/>
      <c r="F282" s="2"/>
      <c r="G282" s="2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5.75" customHeight="1">
      <c r="A283" s="1"/>
      <c r="B283" s="2"/>
      <c r="C283" s="2"/>
      <c r="D283" s="2"/>
      <c r="E283" s="2"/>
      <c r="F283" s="2"/>
      <c r="G283" s="2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5.75" customHeight="1">
      <c r="A284" s="1"/>
      <c r="B284" s="2"/>
      <c r="C284" s="2"/>
      <c r="D284" s="2"/>
      <c r="E284" s="2"/>
      <c r="F284" s="2"/>
      <c r="G284" s="2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5.75" customHeight="1">
      <c r="A285" s="1"/>
      <c r="B285" s="2"/>
      <c r="C285" s="2"/>
      <c r="D285" s="2"/>
      <c r="E285" s="2"/>
      <c r="F285" s="2"/>
      <c r="G285" s="2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5.75" customHeight="1">
      <c r="A286" s="1"/>
      <c r="B286" s="2"/>
      <c r="C286" s="2"/>
      <c r="D286" s="2"/>
      <c r="E286" s="2"/>
      <c r="F286" s="2"/>
      <c r="G286" s="2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5.75" customHeight="1">
      <c r="A287" s="1"/>
      <c r="B287" s="2"/>
      <c r="C287" s="2"/>
      <c r="D287" s="2"/>
      <c r="E287" s="2"/>
      <c r="F287" s="2"/>
      <c r="G287" s="2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5.75" customHeight="1">
      <c r="A288" s="1"/>
      <c r="B288" s="2"/>
      <c r="C288" s="2"/>
      <c r="D288" s="2"/>
      <c r="E288" s="2"/>
      <c r="F288" s="2"/>
      <c r="G288" s="2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5.75" customHeight="1">
      <c r="A289" s="1"/>
      <c r="B289" s="2"/>
      <c r="C289" s="2"/>
      <c r="D289" s="2"/>
      <c r="E289" s="2"/>
      <c r="F289" s="2"/>
      <c r="G289" s="2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5.75" customHeight="1">
      <c r="A290" s="1"/>
      <c r="B290" s="2"/>
      <c r="C290" s="2"/>
      <c r="D290" s="2"/>
      <c r="E290" s="2"/>
      <c r="F290" s="2"/>
      <c r="G290" s="2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5.75" customHeight="1">
      <c r="A291" s="1"/>
      <c r="B291" s="2"/>
      <c r="C291" s="2"/>
      <c r="D291" s="2"/>
      <c r="E291" s="2"/>
      <c r="F291" s="2"/>
      <c r="G291" s="2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5.75" customHeight="1">
      <c r="A292" s="1"/>
      <c r="B292" s="2"/>
      <c r="C292" s="2"/>
      <c r="D292" s="2"/>
      <c r="E292" s="2"/>
      <c r="F292" s="2"/>
      <c r="G292" s="2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5.75" customHeight="1">
      <c r="A293" s="1"/>
      <c r="B293" s="2"/>
      <c r="C293" s="2"/>
      <c r="D293" s="2"/>
      <c r="E293" s="2"/>
      <c r="F293" s="2"/>
      <c r="G293" s="2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5.75" customHeight="1">
      <c r="A294" s="1"/>
      <c r="B294" s="2"/>
      <c r="C294" s="2"/>
      <c r="D294" s="2"/>
      <c r="E294" s="2"/>
      <c r="F294" s="2"/>
      <c r="G294" s="2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5.75" customHeight="1">
      <c r="A295" s="1"/>
      <c r="B295" s="2"/>
      <c r="C295" s="2"/>
      <c r="D295" s="2"/>
      <c r="E295" s="2"/>
      <c r="F295" s="2"/>
      <c r="G295" s="2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5.75" customHeight="1">
      <c r="A296" s="1"/>
      <c r="B296" s="2"/>
      <c r="C296" s="2"/>
      <c r="D296" s="2"/>
      <c r="E296" s="2"/>
      <c r="F296" s="2"/>
      <c r="G296" s="2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5.75" customHeight="1">
      <c r="A297" s="1"/>
      <c r="B297" s="2"/>
      <c r="C297" s="2"/>
      <c r="D297" s="2"/>
      <c r="E297" s="2"/>
      <c r="F297" s="2"/>
      <c r="G297" s="2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5.75" customHeight="1">
      <c r="A298" s="1"/>
      <c r="B298" s="2"/>
      <c r="C298" s="2"/>
      <c r="D298" s="2"/>
      <c r="E298" s="2"/>
      <c r="F298" s="2"/>
      <c r="G298" s="2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5.75" customHeight="1">
      <c r="A299" s="1"/>
      <c r="B299" s="2"/>
      <c r="C299" s="2"/>
      <c r="D299" s="2"/>
      <c r="E299" s="2"/>
      <c r="F299" s="2"/>
      <c r="G299" s="2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5.75" customHeight="1">
      <c r="A300" s="1"/>
      <c r="B300" s="2"/>
      <c r="C300" s="2"/>
      <c r="D300" s="2"/>
      <c r="E300" s="2"/>
      <c r="F300" s="2"/>
      <c r="G300" s="2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5.75" customHeight="1">
      <c r="A301" s="1"/>
      <c r="B301" s="2"/>
      <c r="C301" s="2"/>
      <c r="D301" s="2"/>
      <c r="E301" s="2"/>
      <c r="F301" s="2"/>
      <c r="G301" s="2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5.75" customHeight="1">
      <c r="A302" s="1"/>
      <c r="B302" s="2"/>
      <c r="C302" s="2"/>
      <c r="D302" s="2"/>
      <c r="E302" s="2"/>
      <c r="F302" s="2"/>
      <c r="G302" s="2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5.75" customHeight="1">
      <c r="A303" s="1"/>
      <c r="B303" s="2"/>
      <c r="C303" s="2"/>
      <c r="D303" s="2"/>
      <c r="E303" s="2"/>
      <c r="F303" s="2"/>
      <c r="G303" s="2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5.75" customHeight="1">
      <c r="A304" s="1"/>
      <c r="B304" s="2"/>
      <c r="C304" s="2"/>
      <c r="D304" s="2"/>
      <c r="E304" s="2"/>
      <c r="F304" s="2"/>
      <c r="G304" s="2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5.75" customHeight="1">
      <c r="A305" s="1"/>
      <c r="B305" s="2"/>
      <c r="C305" s="2"/>
      <c r="D305" s="2"/>
      <c r="E305" s="2"/>
      <c r="F305" s="2"/>
      <c r="G305" s="2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5.75" customHeight="1">
      <c r="A306" s="1"/>
      <c r="B306" s="2"/>
      <c r="C306" s="2"/>
      <c r="D306" s="2"/>
      <c r="E306" s="2"/>
      <c r="F306" s="2"/>
      <c r="G306" s="2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5.75" customHeight="1">
      <c r="A307" s="1"/>
      <c r="B307" s="2"/>
      <c r="C307" s="2"/>
      <c r="D307" s="2"/>
      <c r="E307" s="2"/>
      <c r="F307" s="2"/>
      <c r="G307" s="2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5.75" customHeight="1">
      <c r="A308" s="1"/>
      <c r="B308" s="2"/>
      <c r="C308" s="2"/>
      <c r="D308" s="2"/>
      <c r="E308" s="2"/>
      <c r="F308" s="2"/>
      <c r="G308" s="2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5.75" customHeight="1">
      <c r="A309" s="1"/>
      <c r="B309" s="2"/>
      <c r="C309" s="2"/>
      <c r="D309" s="2"/>
      <c r="E309" s="2"/>
      <c r="F309" s="2"/>
      <c r="G309" s="2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5.75" customHeight="1">
      <c r="A310" s="1"/>
      <c r="B310" s="2"/>
      <c r="C310" s="2"/>
      <c r="D310" s="2"/>
      <c r="E310" s="2"/>
      <c r="F310" s="2"/>
      <c r="G310" s="2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5.75" customHeight="1">
      <c r="A311" s="1"/>
      <c r="B311" s="2"/>
      <c r="C311" s="2"/>
      <c r="D311" s="2"/>
      <c r="E311" s="2"/>
      <c r="F311" s="2"/>
      <c r="G311" s="2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5.75" customHeight="1">
      <c r="A312" s="1"/>
      <c r="B312" s="2"/>
      <c r="C312" s="2"/>
      <c r="D312" s="2"/>
      <c r="E312" s="2"/>
      <c r="F312" s="2"/>
      <c r="G312" s="2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5.75" customHeight="1">
      <c r="A313" s="1"/>
      <c r="B313" s="2"/>
      <c r="C313" s="2"/>
      <c r="D313" s="2"/>
      <c r="E313" s="2"/>
      <c r="F313" s="2"/>
      <c r="G313" s="2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5.75" customHeight="1">
      <c r="A314" s="1"/>
      <c r="B314" s="2"/>
      <c r="C314" s="2"/>
      <c r="D314" s="2"/>
      <c r="E314" s="2"/>
      <c r="F314" s="2"/>
      <c r="G314" s="2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5.75" customHeight="1">
      <c r="A315" s="1"/>
      <c r="B315" s="2"/>
      <c r="C315" s="2"/>
      <c r="D315" s="2"/>
      <c r="E315" s="2"/>
      <c r="F315" s="2"/>
      <c r="G315" s="2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5.75" customHeight="1">
      <c r="A316" s="1"/>
      <c r="B316" s="2"/>
      <c r="C316" s="2"/>
      <c r="D316" s="2"/>
      <c r="E316" s="2"/>
      <c r="F316" s="2"/>
      <c r="G316" s="2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5.75" customHeight="1">
      <c r="A317" s="1"/>
      <c r="B317" s="2"/>
      <c r="C317" s="2"/>
      <c r="D317" s="2"/>
      <c r="E317" s="2"/>
      <c r="F317" s="2"/>
      <c r="G317" s="2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5.75" customHeight="1">
      <c r="A318" s="1"/>
      <c r="B318" s="2"/>
      <c r="C318" s="2"/>
      <c r="D318" s="2"/>
      <c r="E318" s="2"/>
      <c r="F318" s="2"/>
      <c r="G318" s="2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5.75" customHeight="1">
      <c r="A319" s="1"/>
      <c r="B319" s="2"/>
      <c r="C319" s="2"/>
      <c r="D319" s="2"/>
      <c r="E319" s="2"/>
      <c r="F319" s="2"/>
      <c r="G319" s="2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5.75" customHeight="1">
      <c r="A320" s="1"/>
      <c r="B320" s="2"/>
      <c r="C320" s="2"/>
      <c r="D320" s="2"/>
      <c r="E320" s="2"/>
      <c r="F320" s="2"/>
      <c r="G320" s="2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5.75" customHeight="1">
      <c r="A321" s="1"/>
      <c r="B321" s="2"/>
      <c r="C321" s="2"/>
      <c r="D321" s="2"/>
      <c r="E321" s="2"/>
      <c r="F321" s="2"/>
      <c r="G321" s="2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5.75" customHeight="1">
      <c r="A322" s="1"/>
      <c r="B322" s="2"/>
      <c r="C322" s="2"/>
      <c r="D322" s="2"/>
      <c r="E322" s="2"/>
      <c r="F322" s="2"/>
      <c r="G322" s="2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5.75" customHeight="1">
      <c r="A323" s="1"/>
      <c r="B323" s="2"/>
      <c r="C323" s="2"/>
      <c r="D323" s="2"/>
      <c r="E323" s="2"/>
      <c r="F323" s="2"/>
      <c r="G323" s="2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5.75" customHeight="1">
      <c r="A324" s="1"/>
      <c r="B324" s="2"/>
      <c r="C324" s="2"/>
      <c r="D324" s="2"/>
      <c r="E324" s="2"/>
      <c r="F324" s="2"/>
      <c r="G324" s="2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5.75" customHeight="1">
      <c r="A325" s="1"/>
      <c r="B325" s="2"/>
      <c r="C325" s="2"/>
      <c r="D325" s="2"/>
      <c r="E325" s="2"/>
      <c r="F325" s="2"/>
      <c r="G325" s="2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5.75" customHeight="1">
      <c r="A326" s="1"/>
      <c r="B326" s="2"/>
      <c r="C326" s="2"/>
      <c r="D326" s="2"/>
      <c r="E326" s="2"/>
      <c r="F326" s="2"/>
      <c r="G326" s="2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5.75" customHeight="1">
      <c r="A327" s="1"/>
      <c r="B327" s="2"/>
      <c r="C327" s="2"/>
      <c r="D327" s="2"/>
      <c r="E327" s="2"/>
      <c r="F327" s="2"/>
      <c r="G327" s="2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5.75" customHeight="1">
      <c r="A328" s="1"/>
      <c r="B328" s="2"/>
      <c r="C328" s="2"/>
      <c r="D328" s="2"/>
      <c r="E328" s="2"/>
      <c r="F328" s="2"/>
      <c r="G328" s="2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5.75" customHeight="1">
      <c r="A329" s="1"/>
      <c r="B329" s="2"/>
      <c r="C329" s="2"/>
      <c r="D329" s="2"/>
      <c r="E329" s="2"/>
      <c r="F329" s="2"/>
      <c r="G329" s="2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5.75" customHeight="1">
      <c r="A330" s="1"/>
      <c r="B330" s="2"/>
      <c r="C330" s="2"/>
      <c r="D330" s="2"/>
      <c r="E330" s="2"/>
      <c r="F330" s="2"/>
      <c r="G330" s="2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5.75" customHeight="1">
      <c r="A331" s="1"/>
      <c r="B331" s="2"/>
      <c r="C331" s="2"/>
      <c r="D331" s="2"/>
      <c r="E331" s="2"/>
      <c r="F331" s="2"/>
      <c r="G331" s="2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5.75" customHeight="1">
      <c r="A332" s="1"/>
      <c r="B332" s="2"/>
      <c r="C332" s="2"/>
      <c r="D332" s="2"/>
      <c r="E332" s="2"/>
      <c r="F332" s="2"/>
      <c r="G332" s="2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5.75" customHeight="1">
      <c r="A333" s="1"/>
      <c r="B333" s="2"/>
      <c r="C333" s="2"/>
      <c r="D333" s="2"/>
      <c r="E333" s="2"/>
      <c r="F333" s="2"/>
      <c r="G333" s="2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5.75" customHeight="1">
      <c r="A334" s="1"/>
      <c r="B334" s="2"/>
      <c r="C334" s="2"/>
      <c r="D334" s="2"/>
      <c r="E334" s="2"/>
      <c r="F334" s="2"/>
      <c r="G334" s="2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5.75" customHeight="1">
      <c r="A335" s="1"/>
      <c r="B335" s="2"/>
      <c r="C335" s="2"/>
      <c r="D335" s="2"/>
      <c r="E335" s="2"/>
      <c r="F335" s="2"/>
      <c r="G335" s="2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5.75" customHeight="1">
      <c r="A336" s="1"/>
      <c r="B336" s="2"/>
      <c r="C336" s="2"/>
      <c r="D336" s="2"/>
      <c r="E336" s="2"/>
      <c r="F336" s="2"/>
      <c r="G336" s="2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5.75" customHeight="1">
      <c r="A337" s="1"/>
      <c r="B337" s="2"/>
      <c r="C337" s="2"/>
      <c r="D337" s="2"/>
      <c r="E337" s="2"/>
      <c r="F337" s="2"/>
      <c r="G337" s="2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5.75" customHeight="1">
      <c r="A338" s="1"/>
      <c r="B338" s="2"/>
      <c r="C338" s="2"/>
      <c r="D338" s="2"/>
      <c r="E338" s="2"/>
      <c r="F338" s="2"/>
      <c r="G338" s="2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5.75" customHeight="1">
      <c r="A339" s="1"/>
      <c r="B339" s="2"/>
      <c r="C339" s="2"/>
      <c r="D339" s="2"/>
      <c r="E339" s="2"/>
      <c r="F339" s="2"/>
      <c r="G339" s="2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5.75" customHeight="1">
      <c r="A340" s="1"/>
      <c r="B340" s="2"/>
      <c r="C340" s="2"/>
      <c r="D340" s="2"/>
      <c r="E340" s="2"/>
      <c r="F340" s="2"/>
      <c r="G340" s="2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5.75" customHeight="1">
      <c r="A341" s="1"/>
      <c r="B341" s="2"/>
      <c r="C341" s="2"/>
      <c r="D341" s="2"/>
      <c r="E341" s="2"/>
      <c r="F341" s="2"/>
      <c r="G341" s="2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5.75" customHeight="1">
      <c r="A342" s="1"/>
      <c r="B342" s="2"/>
      <c r="C342" s="2"/>
      <c r="D342" s="2"/>
      <c r="E342" s="2"/>
      <c r="F342" s="2"/>
      <c r="G342" s="2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5.75" customHeight="1">
      <c r="A343" s="1"/>
      <c r="B343" s="2"/>
      <c r="C343" s="2"/>
      <c r="D343" s="2"/>
      <c r="E343" s="2"/>
      <c r="F343" s="2"/>
      <c r="G343" s="2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5.75" customHeight="1">
      <c r="A344" s="1"/>
      <c r="B344" s="2"/>
      <c r="C344" s="2"/>
      <c r="D344" s="2"/>
      <c r="E344" s="2"/>
      <c r="F344" s="2"/>
      <c r="G344" s="2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5.75" customHeight="1">
      <c r="A345" s="1"/>
      <c r="B345" s="2"/>
      <c r="C345" s="2"/>
      <c r="D345" s="2"/>
      <c r="E345" s="2"/>
      <c r="F345" s="2"/>
      <c r="G345" s="2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5.75" customHeight="1">
      <c r="A346" s="1"/>
      <c r="B346" s="2"/>
      <c r="C346" s="2"/>
      <c r="D346" s="2"/>
      <c r="E346" s="2"/>
      <c r="F346" s="2"/>
      <c r="G346" s="2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5.75" customHeight="1">
      <c r="A347" s="1"/>
      <c r="B347" s="2"/>
      <c r="C347" s="2"/>
      <c r="D347" s="2"/>
      <c r="E347" s="2"/>
      <c r="F347" s="2"/>
      <c r="G347" s="2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5.75" customHeight="1">
      <c r="A348" s="1"/>
      <c r="B348" s="2"/>
      <c r="C348" s="2"/>
      <c r="D348" s="2"/>
      <c r="E348" s="2"/>
      <c r="F348" s="2"/>
      <c r="G348" s="2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5.75" customHeight="1">
      <c r="A349" s="1"/>
      <c r="B349" s="2"/>
      <c r="C349" s="2"/>
      <c r="D349" s="2"/>
      <c r="E349" s="2"/>
      <c r="F349" s="2"/>
      <c r="G349" s="2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5.75" customHeight="1">
      <c r="A350" s="1"/>
      <c r="B350" s="2"/>
      <c r="C350" s="2"/>
      <c r="D350" s="2"/>
      <c r="E350" s="2"/>
      <c r="F350" s="2"/>
      <c r="G350" s="2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5.75" customHeight="1">
      <c r="A351" s="1"/>
      <c r="B351" s="2"/>
      <c r="C351" s="2"/>
      <c r="D351" s="2"/>
      <c r="E351" s="2"/>
      <c r="F351" s="2"/>
      <c r="G351" s="2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5.75" customHeight="1">
      <c r="A352" s="1"/>
      <c r="B352" s="2"/>
      <c r="C352" s="2"/>
      <c r="D352" s="2"/>
      <c r="E352" s="2"/>
      <c r="F352" s="2"/>
      <c r="G352" s="2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5.75" customHeight="1">
      <c r="A353" s="1"/>
      <c r="B353" s="2"/>
      <c r="C353" s="2"/>
      <c r="D353" s="2"/>
      <c r="E353" s="2"/>
      <c r="F353" s="2"/>
      <c r="G353" s="2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5.75" customHeight="1">
      <c r="A354" s="1"/>
      <c r="B354" s="2"/>
      <c r="C354" s="2"/>
      <c r="D354" s="2"/>
      <c r="E354" s="2"/>
      <c r="F354" s="2"/>
      <c r="G354" s="2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5.75" customHeight="1">
      <c r="A355" s="1"/>
      <c r="B355" s="2"/>
      <c r="C355" s="2"/>
      <c r="D355" s="2"/>
      <c r="E355" s="2"/>
      <c r="F355" s="2"/>
      <c r="G355" s="2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5.75" customHeight="1">
      <c r="A356" s="1"/>
      <c r="B356" s="2"/>
      <c r="C356" s="2"/>
      <c r="D356" s="2"/>
      <c r="E356" s="2"/>
      <c r="F356" s="2"/>
      <c r="G356" s="2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5.75" customHeight="1">
      <c r="A357" s="1"/>
      <c r="B357" s="2"/>
      <c r="C357" s="2"/>
      <c r="D357" s="2"/>
      <c r="E357" s="2"/>
      <c r="F357" s="2"/>
      <c r="G357" s="2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5.75" customHeight="1">
      <c r="A358" s="1"/>
      <c r="B358" s="2"/>
      <c r="C358" s="2"/>
      <c r="D358" s="2"/>
      <c r="E358" s="2"/>
      <c r="F358" s="2"/>
      <c r="G358" s="2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5.75" customHeight="1">
      <c r="A359" s="1"/>
      <c r="B359" s="2"/>
      <c r="C359" s="2"/>
      <c r="D359" s="2"/>
      <c r="E359" s="2"/>
      <c r="F359" s="2"/>
      <c r="G359" s="2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5.75" customHeight="1">
      <c r="A360" s="1"/>
      <c r="B360" s="2"/>
      <c r="C360" s="2"/>
      <c r="D360" s="2"/>
      <c r="E360" s="2"/>
      <c r="F360" s="2"/>
      <c r="G360" s="2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5.75" customHeight="1">
      <c r="A361" s="1"/>
      <c r="B361" s="2"/>
      <c r="C361" s="2"/>
      <c r="D361" s="2"/>
      <c r="E361" s="2"/>
      <c r="F361" s="2"/>
      <c r="G361" s="2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5.75" customHeight="1">
      <c r="A362" s="1"/>
      <c r="B362" s="2"/>
      <c r="C362" s="2"/>
      <c r="D362" s="2"/>
      <c r="E362" s="2"/>
      <c r="F362" s="2"/>
      <c r="G362" s="2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5.75" customHeight="1">
      <c r="A363" s="1"/>
      <c r="B363" s="2"/>
      <c r="C363" s="2"/>
      <c r="D363" s="2"/>
      <c r="E363" s="2"/>
      <c r="F363" s="2"/>
      <c r="G363" s="2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5.75" customHeight="1"/>
    <row r="365" spans="1:24" ht="15.75" customHeight="1"/>
    <row r="366" spans="1:24" ht="15.75" customHeight="1"/>
    <row r="367" spans="1:24" ht="15.75" customHeight="1"/>
    <row r="368" spans="1:24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2">
    <mergeCell ref="C60:E60"/>
    <mergeCell ref="C61:E61"/>
    <mergeCell ref="C62:E62"/>
    <mergeCell ref="C55:D55"/>
    <mergeCell ref="C56:D56"/>
    <mergeCell ref="C57:D57"/>
    <mergeCell ref="C58:D58"/>
    <mergeCell ref="C59:E59"/>
    <mergeCell ref="B49:B51"/>
    <mergeCell ref="C49:C51"/>
    <mergeCell ref="F49:G51"/>
    <mergeCell ref="B52:B54"/>
    <mergeCell ref="C52:C54"/>
    <mergeCell ref="F52:F54"/>
    <mergeCell ref="C41:F41"/>
    <mergeCell ref="C42:F42"/>
    <mergeCell ref="C43:F43"/>
    <mergeCell ref="B44:F44"/>
    <mergeCell ref="B46:G46"/>
    <mergeCell ref="C36:F36"/>
    <mergeCell ref="C37:F37"/>
    <mergeCell ref="C38:F38"/>
    <mergeCell ref="C39:F39"/>
    <mergeCell ref="C40:F40"/>
    <mergeCell ref="C29:F29"/>
    <mergeCell ref="C30:F30"/>
    <mergeCell ref="B31:F31"/>
    <mergeCell ref="B33:G33"/>
    <mergeCell ref="C35:F35"/>
    <mergeCell ref="C21:F21"/>
    <mergeCell ref="C22:F22"/>
    <mergeCell ref="B24:G24"/>
    <mergeCell ref="B26:G26"/>
    <mergeCell ref="C28:F28"/>
    <mergeCell ref="C16:F16"/>
    <mergeCell ref="C17:F17"/>
    <mergeCell ref="C18:F18"/>
    <mergeCell ref="C19:F19"/>
    <mergeCell ref="C20:F20"/>
    <mergeCell ref="E9:F9"/>
    <mergeCell ref="E10:F10"/>
    <mergeCell ref="E11:F11"/>
    <mergeCell ref="B13:G13"/>
    <mergeCell ref="C15:F15"/>
    <mergeCell ref="B2:G2"/>
    <mergeCell ref="B3:G3"/>
    <mergeCell ref="B4:G4"/>
    <mergeCell ref="B6:G6"/>
    <mergeCell ref="E8:F8"/>
    <mergeCell ref="B119:G119"/>
    <mergeCell ref="C100:F100"/>
    <mergeCell ref="C101:F101"/>
    <mergeCell ref="B102:B103"/>
    <mergeCell ref="C102:E103"/>
    <mergeCell ref="C104:F104"/>
    <mergeCell ref="C105:F105"/>
    <mergeCell ref="B106:F106"/>
    <mergeCell ref="C112:F112"/>
    <mergeCell ref="C113:F113"/>
    <mergeCell ref="C114:F114"/>
    <mergeCell ref="C115:F115"/>
    <mergeCell ref="C116:F116"/>
    <mergeCell ref="C95:F95"/>
    <mergeCell ref="B97:G97"/>
    <mergeCell ref="C99:F99"/>
    <mergeCell ref="B109:G109"/>
    <mergeCell ref="C111:F111"/>
    <mergeCell ref="B88:F88"/>
    <mergeCell ref="B90:G90"/>
    <mergeCell ref="C92:F92"/>
    <mergeCell ref="C93:F93"/>
    <mergeCell ref="C94:F94"/>
    <mergeCell ref="C83:F83"/>
    <mergeCell ref="C84:F84"/>
    <mergeCell ref="C85:F85"/>
    <mergeCell ref="B86:F86"/>
    <mergeCell ref="C87:F87"/>
    <mergeCell ref="C78:F78"/>
    <mergeCell ref="C79:F79"/>
    <mergeCell ref="C80:F80"/>
    <mergeCell ref="C81:F81"/>
    <mergeCell ref="C82:F82"/>
    <mergeCell ref="C70:F70"/>
    <mergeCell ref="C71:F71"/>
    <mergeCell ref="C72:F72"/>
    <mergeCell ref="B74:G74"/>
    <mergeCell ref="B76:G76"/>
    <mergeCell ref="B64:G64"/>
    <mergeCell ref="C66:F66"/>
    <mergeCell ref="C67:F67"/>
    <mergeCell ref="C68:F68"/>
    <mergeCell ref="C69:F69"/>
  </mergeCells>
  <printOptions horizontalCentered="1"/>
  <pageMargins left="0.51181102362204722" right="0.51181102362204722" top="0.78740157480314965" bottom="0.59055118110236227" header="0.19685039370078741" footer="0.19685039370078741"/>
  <pageSetup paperSize="9" scale="72" fitToHeight="0" orientation="portrait" r:id="rId1"/>
  <headerFooter>
    <oddHeader>&amp;C&amp;F &amp;A</oddHeader>
    <oddFooter>&amp;CPág. &amp;P</oddFooter>
  </headerFooter>
  <rowBreaks count="3" manualBreakCount="3">
    <brk id="45" max="7" man="1"/>
    <brk id="73" max="7" man="1"/>
    <brk id="108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211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Araucária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Parâmetros!F124</f>
        <v>1</v>
      </c>
      <c r="E61" s="172">
        <f>IF(((D61*Parâmetros!E50)-(E25*6%))&gt;0,((D61*Parâmetros!E50)-(E25*6%)),0)</f>
        <v>0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Parâmetros!E124</f>
        <v>0.06</v>
      </c>
      <c r="E138" s="171">
        <f>E155*D138</f>
        <v>459.49851744401366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Parâmetros!D124</f>
        <v>6.7900000000000002E-2</v>
      </c>
      <c r="E139" s="191">
        <f>D139*(E155+E138)</f>
        <v>551.1991049085907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8.6499999999999994E-2</v>
      </c>
      <c r="E140" s="191">
        <f t="shared" si="7"/>
        <v>820.87470204191197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346.38065461884145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Parâmetros!G124</f>
        <v>0.05</v>
      </c>
      <c r="E143" s="191">
        <f>((E155+E138+E139)/(1-D140))*D143</f>
        <v>474.49404742307053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0.21440000000000001</v>
      </c>
      <c r="E144" s="60">
        <f t="shared" si="8"/>
        <v>1831.5723243945163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7658.3086240668945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1831.5723243945163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9489.8799999999992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9489.8799999999992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9489.8799999999992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273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Campo Largo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Parâmetros!F128</f>
        <v>5.8</v>
      </c>
      <c r="E61" s="172">
        <f>IF(((D61*Parâmetros!E50)-(E25*6%))&gt;0,((D61*Parâmetros!E50)-(E25*6%)),0)</f>
        <v>103.03999999999999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1335.9584806373691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1335.9584806373691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3160.1878139707023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Parâmetros!E128</f>
        <v>0.06</v>
      </c>
      <c r="E138" s="171">
        <f>E155*D138</f>
        <v>465.68091744401369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Parâmetros!D128</f>
        <v>6.7900000000000002E-2</v>
      </c>
      <c r="E139" s="191">
        <f>D139*(E155+E138)</f>
        <v>558.61530586859067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6.6500000000000004E-2</v>
      </c>
      <c r="E140" s="191">
        <f t="shared" si="7"/>
        <v>625.86543369120159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343.5201252590806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Parâmetros!G128</f>
        <v>0.03</v>
      </c>
      <c r="E143" s="191">
        <f>((E155+E138+E139)/(1-D140))*D143</f>
        <v>282.34530843212104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0.19440000000000002</v>
      </c>
      <c r="E144" s="60">
        <f t="shared" si="8"/>
        <v>1650.1616570038059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3160.1878139707023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7761.3486240668954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1650.1616570038059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9411.51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9411.51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9411.51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274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Castro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6" t="s">
        <v>230</v>
      </c>
      <c r="D61" s="171">
        <f>Parâmetros!F131</f>
        <v>5.7</v>
      </c>
      <c r="E61" s="172">
        <f>IF(((D61*Parâmetros!E50)-(E25*6%))&gt;0,((D61*Parâmetros!E50)-(E25*6%)),0)</f>
        <v>98.640000000000015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1331.558480637369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1331.558480637369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3155.7878139707027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Parâmetros!E131</f>
        <v>0.06</v>
      </c>
      <c r="E138" s="171">
        <f>E155*D138</f>
        <v>465.41691744401373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Parâmetros!D131</f>
        <v>6.7900000000000002E-2</v>
      </c>
      <c r="E139" s="191">
        <f>D139*(E155+E138)</f>
        <v>558.29862026859075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6.6500000000000004E-2</v>
      </c>
      <c r="E140" s="191">
        <f t="shared" si="7"/>
        <v>625.51062320121787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343.32537965179625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Parâmetros!G131</f>
        <v>0.03</v>
      </c>
      <c r="E143" s="191">
        <f>((E155+E138+E139)/(1-D140))*D143</f>
        <v>282.18524354942156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0.19440000000000002</v>
      </c>
      <c r="E144" s="60">
        <f t="shared" si="8"/>
        <v>1649.2261609138222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3155.7878139707027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7756.9486240668957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1649.2261609138222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9406.17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9406.17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9406.17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275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Colombo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6" t="s">
        <v>230</v>
      </c>
      <c r="D61" s="171">
        <f>Parâmetros!F133</f>
        <v>5.9</v>
      </c>
      <c r="E61" s="172">
        <f>IF(((D61*Parâmetros!E50)-(E25*6%))&gt;0,((D61*Parâmetros!E50)-(E25*6%)),0)</f>
        <v>107.44000000000003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1340.358480637369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1340.358480637369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3164.5878139707024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Parâmetros!E133</f>
        <v>0.06</v>
      </c>
      <c r="E138" s="171">
        <f>E155*D138</f>
        <v>465.9449174440137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Parâmetros!D133</f>
        <v>6.7900000000000002E-2</v>
      </c>
      <c r="E139" s="191">
        <f>D139*(E155+E138)</f>
        <v>558.9319914685907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6.6500000000000004E-2</v>
      </c>
      <c r="E140" s="191">
        <f t="shared" si="7"/>
        <v>626.22024418118554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343.714870866365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Parâmetros!G133</f>
        <v>0.03</v>
      </c>
      <c r="E143" s="191">
        <f>((E155+E138+E139)/(1-D140))*D143</f>
        <v>282.50537331482059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0.19440000000000002</v>
      </c>
      <c r="E144" s="60">
        <f t="shared" si="8"/>
        <v>1651.09715309379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3164.5878139707024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7765.748624066895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1651.09715309379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9416.84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9416.84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9416.84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277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2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>
        <f>Parâmetros!G19</f>
        <v>0.2</v>
      </c>
      <c r="E28" s="59">
        <f>($E$25+$E$26)/220*7*15.22*D28</f>
        <v>319.31006545454551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20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3616.1100654545457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301.34250545454546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100.44750181818182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401.79000727272728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4017.9000727272733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803.58001454545467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100.44750181818183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241.07400436363639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60.268501090909098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40.179000727272737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24.10740043636364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8.0358001454545462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321.43200581818189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1599.1242289454549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IF(((D61*Parâmetros!E49)-(E25*6%))&gt;0,((D61*Parâmetros!E49)-(E25*6%)),0)</f>
        <v>30.480000000000018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Parâmetros!G52</f>
        <v>681.85600000000011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56.821333333333342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934.34248063736891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401.79000727272728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1599.1242289454549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934.34248063736891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2935.2567168555511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15.067125272727274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1.205370021818182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124.39418625163637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70.313251272727285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27.984674006545465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2.2500240407272734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241.21463086618186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301.34250545454546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10.044750181818182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0.75335626363636365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5.3638965970909096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10.6061954663808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50.22375090909091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34.714656628363635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413.0491115009263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164.39354637736869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577.44265787829499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Parâmetros!G94</f>
        <v>5.1886363636363633E-2</v>
      </c>
      <c r="E113" s="67">
        <f>D113*E31</f>
        <v>187.62680180528926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5.1886363636363633E-2</v>
      </c>
      <c r="E114" s="68">
        <f t="shared" si="6"/>
        <v>187.62680180528926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577.44265787829499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187.62680180528926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765.06945968358423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Parâmetros!G102</f>
        <v>29.858117559523805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284.3989508928571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470.52298942516325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564.42369401477833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6.1499999999999999E-2</v>
      </c>
      <c r="E140" s="191">
        <f t="shared" si="7"/>
        <v>581.71047969349877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345.24280502134479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236.467674672154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0.18940000000000001</v>
      </c>
      <c r="E144" s="60">
        <f t="shared" si="8"/>
        <v>1616.6571631334405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3616.1100654545457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2935.2567168555511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241.21463086618186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765.06945968358423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284.3989508928571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7842.0498237527208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1616.6571631334405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9458.7000000000007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9458.7000000000007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2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18917.400000000001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278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2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>
        <v>0</v>
      </c>
      <c r="E28" s="59">
        <f>($E$25+$E$26)/220*7*15.22*D28</f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20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IF(((D61*Parâmetros!E49)-(E25*6%))&gt;0,((D61*Parâmetros!E49)-(E25*6%)),0)</f>
        <v>30.480000000000018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Parâmetros!G52</f>
        <v>681.85600000000011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56.821333333333342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934.34248063736891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934.34248063736891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2758.5718139707024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Parâmetros!G94</f>
        <v>5.1886363636363633E-2</v>
      </c>
      <c r="E113" s="67">
        <f>D113*E31</f>
        <v>171.05896363636364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5.1886363636363633E-2</v>
      </c>
      <c r="E114" s="68">
        <f t="shared" si="6"/>
        <v>171.05896363636364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171.05896363636364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697.51222972461971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Parâmetros!G102</f>
        <v>29.858117559523805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69" t="s">
        <v>42</v>
      </c>
      <c r="C130" s="188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284.3989508928571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435.43187220862404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522.32955950572511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6.1499999999999999E-2</v>
      </c>
      <c r="E140" s="191">
        <f t="shared" si="7"/>
        <v>538.32711461296981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319.49495420119342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218.83216041177636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0.18940000000000001</v>
      </c>
      <c r="E144" s="60">
        <f t="shared" si="8"/>
        <v>1496.0885463273189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2758.5718139707024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697.51222972461971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284.3989508928571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7257.1978701437347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1496.0885463273189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8753.2800000000007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8753.2800000000007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2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17506.560000000001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IF(((D61*Parâmetros!E50)-(E25*6%))&gt;0,((D61*Parâmetros!E50)-(E25*6%)),0)</f>
        <v>111.84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1344.7584806373691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1344.7584806373691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466.20891744401365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559.24867706859072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6.1499999999999999E-2</v>
      </c>
      <c r="E140" s="191">
        <f t="shared" si="7"/>
        <v>576.37696584191701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342.07738623138164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234.29957961053537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0.18940000000000001</v>
      </c>
      <c r="E144" s="60">
        <f t="shared" si="8"/>
        <v>1601.8345603545213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7770.1486240668946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1601.8345603545213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9371.98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9371.98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9371.98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277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2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>
        <f>Parâmetros!G19</f>
        <v>0.2</v>
      </c>
      <c r="E28" s="59">
        <f>($E$25+$E$26)/220*7*15.22*D28</f>
        <v>319.31006545454551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20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3616.1100654545457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301.34250545454546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100.44750181818182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401.79000727272728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4017.9000727272733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803.58001454545467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100.44750181818183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241.07400436363639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60.268501090909098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40.179000727272737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24.10740043636364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8.0358001454545462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321.43200581818189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1599.1242289454549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IF(((D61*Parâmetros!E49)-(E25*6%))&gt;0,((D61*Parâmetros!E49)-(E25*6%)),0)</f>
        <v>30.480000000000018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Parâmetros!G52</f>
        <v>681.85600000000011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56.821333333333342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934.34248063736891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401.79000727272728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1599.1242289454549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934.34248063736891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2935.2567168555511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15.067125272727274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1.205370021818182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124.39418625163637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70.313251272727285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27.984674006545465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2.2500240407272734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241.21463086618186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301.34250545454546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10.044750181818182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0.75335626363636365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5.3638965970909096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10.6061954663808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50.22375090909091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34.714656628363635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413.0491115009263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164.39354637736869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577.44265787829499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Parâmetros!G94</f>
        <v>5.1886363636363633E-2</v>
      </c>
      <c r="E113" s="67">
        <f>D113*E31</f>
        <v>187.62680180528926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5.1886363636363633E-2</v>
      </c>
      <c r="E114" s="68">
        <f t="shared" si="6"/>
        <v>187.62680180528926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577.44265787829499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187.62680180528926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765.06945968358423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Parâmetros!G102</f>
        <v>29.858117559523805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284.3989508928571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470.52298942516325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564.42369401477833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6.1499999999999999E-2</v>
      </c>
      <c r="E140" s="191">
        <f t="shared" si="7"/>
        <v>581.71047969349877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345.24280502134479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236.467674672154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0.18940000000000001</v>
      </c>
      <c r="E144" s="60">
        <f t="shared" si="8"/>
        <v>1616.6571631334405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3616.1100654545457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2935.2567168555511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241.21463086618186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765.06945968358423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284.3989508928571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7842.0498237527208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1616.6571631334405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9458.7000000000007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9458.7000000000007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2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18917.400000000001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7" width="10.28515625" customWidth="1"/>
    <col min="8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279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7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74"/>
      <c r="H15" s="7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7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7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7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22" t="s">
        <v>84</v>
      </c>
      <c r="E25" s="59">
        <f>Parâmetros!G16</f>
        <v>1040.32</v>
      </c>
      <c r="F25" s="1"/>
      <c r="G25" s="3"/>
      <c r="H25" s="75"/>
      <c r="I25" s="7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312.09599999999995</v>
      </c>
      <c r="F26" s="1"/>
      <c r="G26" s="3"/>
      <c r="H26" s="3"/>
      <c r="I26" s="7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280</v>
      </c>
      <c r="D30" s="20" t="s">
        <v>84</v>
      </c>
      <c r="E30" s="59">
        <f>Parâmetros!G22</f>
        <v>1042.1799999999998</v>
      </c>
      <c r="F30" s="1"/>
      <c r="G30" s="76"/>
      <c r="H30" s="7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2394.5959999999995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199.54966666666661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66.516555555555541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266.06622222222217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2660.6622222222218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532.13244444444433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66.516555555555541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159.63973333333331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39.909933333333328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26.606622222222217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15.963973333333332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5.3213244444444436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212.85297777777774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1058.9435644444443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IF(((D61*Parâmetros!E51)-(E25*6%))&gt;0,((D61*Parâmetros!E51)-(E25*6%)),0)</f>
        <v>51.580800000000004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Parâmetros!G54</f>
        <v>425.6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35.466666666666669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677.83261397070214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266.06622222222217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1058.9435644444443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677.83261397070214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2002.8424006373687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9.9774833333333319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0.7981986666666665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82.374102399999984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46.561588888888878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18.53151237777778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1.4899708444444444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159.73285651111109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199.54966666666661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6.6516555555555543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0.49887416666666656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3.551984066666666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7.0234458518399974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33.258277777777771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22.988121599999992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273.52202568517328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108.86176622269899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382.38379190787225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127" t="s">
        <v>118</v>
      </c>
      <c r="D112" s="125"/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128" t="s">
        <v>255</v>
      </c>
      <c r="D113" s="125"/>
      <c r="E113" s="67">
        <f>Parâmetros!G95</f>
        <v>156.30000000000001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24"/>
      <c r="D114" s="125"/>
      <c r="E114" s="68">
        <f>SUM(E113)</f>
        <v>156.30000000000001</v>
      </c>
      <c r="F114" s="1"/>
      <c r="G114" s="7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382.38379190787225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156.30000000000001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538.68379190787232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324.39526305052402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389.13374437997356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6">SUM(D141:D143)</f>
        <v>6.1499999999999999E-2</v>
      </c>
      <c r="E140" s="191">
        <f t="shared" si="6"/>
        <v>401.05186849628421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238.02265366039629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163.0292148358879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27" t="s">
        <v>69</v>
      </c>
      <c r="C144" s="125"/>
      <c r="D144" s="23">
        <f t="shared" ref="D144:E144" si="7">SUM(D138:D140)</f>
        <v>0.18940000000000001</v>
      </c>
      <c r="E144" s="60">
        <f t="shared" si="7"/>
        <v>1114.5808759267818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2394.5959999999995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2002.8424006373687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159.73285651111109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538.68379190787232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5406.5877175087335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1114.5808759267818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6521.16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6521.16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6521.16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9">
    <mergeCell ref="B82:E82"/>
    <mergeCell ref="B91:D91"/>
    <mergeCell ref="C126:D126"/>
    <mergeCell ref="C127:D127"/>
    <mergeCell ref="C128:D128"/>
    <mergeCell ref="C119:D119"/>
    <mergeCell ref="C120:D120"/>
    <mergeCell ref="B121:D121"/>
    <mergeCell ref="B124:E124"/>
    <mergeCell ref="C112:D112"/>
    <mergeCell ref="C113:D113"/>
    <mergeCell ref="B114:D114"/>
    <mergeCell ref="B116:E116"/>
    <mergeCell ref="C118:D118"/>
    <mergeCell ref="B94:E94"/>
    <mergeCell ref="B96:E9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52:D152"/>
    <mergeCell ref="C162:D162"/>
    <mergeCell ref="C163:D163"/>
    <mergeCell ref="C153:D153"/>
    <mergeCell ref="C154:D154"/>
    <mergeCell ref="B155:D155"/>
    <mergeCell ref="C156:D156"/>
    <mergeCell ref="B157:D157"/>
    <mergeCell ref="B159:E159"/>
    <mergeCell ref="C161:D161"/>
    <mergeCell ref="B144:C144"/>
    <mergeCell ref="B147:E147"/>
    <mergeCell ref="C149:D149"/>
    <mergeCell ref="C150:D150"/>
    <mergeCell ref="C151:D151"/>
    <mergeCell ref="B106:C106"/>
    <mergeCell ref="B108:C108"/>
    <mergeCell ref="B110:D110"/>
    <mergeCell ref="B135:E135"/>
    <mergeCell ref="C129:D129"/>
    <mergeCell ref="C130:D130"/>
    <mergeCell ref="C131:D131"/>
    <mergeCell ref="B132:D132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277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2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>
        <f>Parâmetros!G19</f>
        <v>0.2</v>
      </c>
      <c r="E28" s="59">
        <f>($E$25+$E$26)/220*7*15.22*D28</f>
        <v>319.31006545454551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20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3616.1100654545457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301.34250545454546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100.44750181818182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401.79000727272728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4017.9000727272733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803.58001454545467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100.44750181818183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241.07400436363639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60.268501090909098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40.179000727272737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24.10740043636364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8.0358001454545462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321.43200581818189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1599.1242289454549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IF(((D61*Parâmetros!E49)-(E25*6%))&gt;0,((D61*Parâmetros!E49)-(E25*6%)),0)</f>
        <v>30.480000000000018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Parâmetros!G52</f>
        <v>681.85600000000011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56.821333333333342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934.34248063736891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401.79000727272728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1599.1242289454549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934.34248063736891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2935.2567168555511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15.067125272727274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1.205370021818182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124.39418625163637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70.313251272727285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27.984674006545465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2.2500240407272734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241.21463086618186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301.34250545454546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10.044750181818182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0.75335626363636365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5.3638965970909096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10.6061954663808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50.22375090909091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34.714656628363635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413.0491115009263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164.39354637736869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577.44265787829499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Parâmetros!G94</f>
        <v>5.1886363636363633E-2</v>
      </c>
      <c r="E113" s="67">
        <f>D113*E31</f>
        <v>187.62680180528926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5.1886363636363633E-2</v>
      </c>
      <c r="E114" s="68">
        <f t="shared" si="6"/>
        <v>187.62680180528926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577.44265787829499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187.62680180528926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765.06945968358423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Parâmetros!G102</f>
        <v>29.858117559523805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284.3989508928571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470.52298942516325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564.42369401477833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6.1499999999999999E-2</v>
      </c>
      <c r="E140" s="191">
        <f t="shared" si="7"/>
        <v>581.71047969349877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345.24280502134479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236.467674672154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0.18940000000000001</v>
      </c>
      <c r="E144" s="60">
        <f t="shared" si="8"/>
        <v>1616.6571631334405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3616.1100654545457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2935.2567168555511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241.21463086618186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765.06945968358423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284.3989508928571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7842.0498237527208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1616.6571631334405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9458.7000000000007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9458.7000000000007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2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18917.400000000001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IF(((D61*Parâmetros!E50)-(E25*6%))&gt;0,((D61*Parâmetros!E50)-(E25*6%)),0)</f>
        <v>111.84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1344.7584806373691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1344.7584806373691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466.20891744401365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559.24867706859072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6.1499999999999999E-2</v>
      </c>
      <c r="E140" s="191">
        <f t="shared" si="7"/>
        <v>576.37696584191701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342.07738623138164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234.29957961053537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0.18940000000000001</v>
      </c>
      <c r="E144" s="60">
        <f t="shared" si="8"/>
        <v>1601.8345603545213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7770.1486240668946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1601.8345603545213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9371.98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9371.98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9371.98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7" width="10.28515625" customWidth="1"/>
    <col min="8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276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279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7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74"/>
      <c r="H15" s="74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74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Curitiba - PR</v>
      </c>
      <c r="E18" s="125"/>
      <c r="F18" s="1"/>
      <c r="G18" s="3"/>
      <c r="H18" s="7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7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22" t="s">
        <v>84</v>
      </c>
      <c r="E25" s="59">
        <f>Parâmetros!G16</f>
        <v>1040.32</v>
      </c>
      <c r="F25" s="1"/>
      <c r="G25" s="3"/>
      <c r="H25" s="75"/>
      <c r="I25" s="7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312.09599999999995</v>
      </c>
      <c r="F26" s="1"/>
      <c r="G26" s="3"/>
      <c r="H26" s="3"/>
      <c r="I26" s="7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280</v>
      </c>
      <c r="D30" s="20" t="s">
        <v>84</v>
      </c>
      <c r="E30" s="59">
        <f>Parâmetros!G22</f>
        <v>1042.1799999999998</v>
      </c>
      <c r="F30" s="1"/>
      <c r="G30" s="76"/>
      <c r="H30" s="74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2394.5959999999995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199.54966666666661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66.516555555555541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266.06622222222217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2660.6622222222218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532.13244444444433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66.516555555555541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159.63973333333331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39.909933333333328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26.606622222222217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15.963973333333332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5.3213244444444436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212.85297777777774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1058.9435644444443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Parâmetros!F135</f>
        <v>6</v>
      </c>
      <c r="E61" s="172">
        <f>IF(((D61*Parâmetros!E51)-(E25*6%))&gt;0,((D61*Parâmetros!E51)-(E25*6%)),0)</f>
        <v>51.580800000000004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Parâmetros!G54</f>
        <v>425.6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35.466666666666669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677.83261397070214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266.06622222222217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1058.9435644444443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677.83261397070214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2002.8424006373687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9.9774833333333319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0.7981986666666665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82.374102399999984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46.561588888888878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18.53151237777778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1.4899708444444444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159.73285651111109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199.54966666666661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6.6516555555555543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0.49887416666666656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3.551984066666666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7.0234458518399974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33.258277777777771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22.988121599999992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273.52202568517328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108.86176622269899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382.38379190787225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127" t="s">
        <v>118</v>
      </c>
      <c r="D112" s="125"/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128" t="s">
        <v>255</v>
      </c>
      <c r="D113" s="125"/>
      <c r="E113" s="67">
        <f>Parâmetros!G95</f>
        <v>156.30000000000001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24"/>
      <c r="D114" s="125"/>
      <c r="E114" s="68">
        <f>SUM(E113)</f>
        <v>156.30000000000001</v>
      </c>
      <c r="F114" s="1"/>
      <c r="G114" s="7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382.38379190787225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156.30000000000001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538.68379190787232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7.25" customHeight="1">
      <c r="A138" s="1"/>
      <c r="B138" s="169" t="s">
        <v>36</v>
      </c>
      <c r="C138" s="189" t="s">
        <v>263</v>
      </c>
      <c r="D138" s="190">
        <f>Parâmetros!E135</f>
        <v>0.06</v>
      </c>
      <c r="E138" s="171">
        <f>E155*D138</f>
        <v>324.39526305052402</v>
      </c>
      <c r="F138" s="1"/>
      <c r="G138" s="3"/>
      <c r="H138" s="3"/>
      <c r="I138" s="3"/>
      <c r="J138" s="3"/>
      <c r="K138" s="3"/>
      <c r="L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7.25" customHeight="1">
      <c r="A139" s="1"/>
      <c r="B139" s="169" t="s">
        <v>38</v>
      </c>
      <c r="C139" s="177" t="s">
        <v>139</v>
      </c>
      <c r="D139" s="190">
        <f>Parâmetros!D135</f>
        <v>6.7900000000000002E-2</v>
      </c>
      <c r="E139" s="191">
        <f>D139*(E155+E138)</f>
        <v>389.13374437997356</v>
      </c>
      <c r="F139" s="1"/>
      <c r="G139" s="3"/>
      <c r="H139" s="3"/>
      <c r="I139" s="3"/>
      <c r="J139" s="3"/>
      <c r="K139" s="3"/>
      <c r="L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6">SUM(D141:D143)</f>
        <v>6.1499999999999999E-2</v>
      </c>
      <c r="E140" s="191">
        <f t="shared" si="6"/>
        <v>401.05186849628421</v>
      </c>
      <c r="F140" s="1"/>
      <c r="G140" s="3"/>
      <c r="H140" s="3"/>
      <c r="I140" s="3"/>
      <c r="J140" s="3"/>
      <c r="K140" s="3"/>
      <c r="L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238.02265366039629</v>
      </c>
      <c r="F141" s="1"/>
      <c r="G141" s="3"/>
      <c r="H141" s="3"/>
      <c r="I141" s="3"/>
      <c r="J141" s="3"/>
      <c r="K141" s="3"/>
      <c r="L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Parâmetros!G135</f>
        <v>2.5000000000000001E-2</v>
      </c>
      <c r="E143" s="191">
        <f>((E155+E138+E139)/(1-D140))*D143</f>
        <v>163.0292148358879</v>
      </c>
      <c r="F143" s="1"/>
      <c r="G143" s="3"/>
      <c r="H143" s="3"/>
      <c r="I143" s="3"/>
      <c r="J143" s="3"/>
      <c r="K143" s="3"/>
      <c r="L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7.25" customHeight="1">
      <c r="A144" s="1"/>
      <c r="B144" s="127" t="s">
        <v>69</v>
      </c>
      <c r="C144" s="125"/>
      <c r="D144" s="23">
        <f t="shared" ref="D144:E144" si="7">SUM(D138:D140)</f>
        <v>0.18940000000000001</v>
      </c>
      <c r="E144" s="60">
        <f t="shared" si="7"/>
        <v>1114.5808759267818</v>
      </c>
      <c r="F144" s="1"/>
      <c r="G144" s="3"/>
      <c r="H144" s="3"/>
      <c r="I144" s="3"/>
      <c r="J144" s="3"/>
      <c r="K144" s="3"/>
      <c r="L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2394.5959999999995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2002.8424006373687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159.73285651111109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538.68379190787232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5406.5877175087335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1114.5808759267818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6521.16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6521.16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6521.16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9">
    <mergeCell ref="B82:E82"/>
    <mergeCell ref="B91:D91"/>
    <mergeCell ref="C126:D126"/>
    <mergeCell ref="C127:D127"/>
    <mergeCell ref="C128:D128"/>
    <mergeCell ref="C119:D119"/>
    <mergeCell ref="C120:D120"/>
    <mergeCell ref="B121:D121"/>
    <mergeCell ref="B124:E124"/>
    <mergeCell ref="C112:D112"/>
    <mergeCell ref="C113:D113"/>
    <mergeCell ref="B114:D114"/>
    <mergeCell ref="B116:E116"/>
    <mergeCell ref="C118:D118"/>
    <mergeCell ref="B94:E94"/>
    <mergeCell ref="B96:E9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52:D152"/>
    <mergeCell ref="C162:D162"/>
    <mergeCell ref="C163:D163"/>
    <mergeCell ref="C153:D153"/>
    <mergeCell ref="C154:D154"/>
    <mergeCell ref="B155:D155"/>
    <mergeCell ref="C156:D156"/>
    <mergeCell ref="B157:D157"/>
    <mergeCell ref="B159:E159"/>
    <mergeCell ref="C161:D161"/>
    <mergeCell ref="B144:C144"/>
    <mergeCell ref="B147:E147"/>
    <mergeCell ref="C149:D149"/>
    <mergeCell ref="C150:D150"/>
    <mergeCell ref="C151:D151"/>
    <mergeCell ref="B106:C106"/>
    <mergeCell ref="B108:C108"/>
    <mergeCell ref="B110:D110"/>
    <mergeCell ref="B135:E135"/>
    <mergeCell ref="C129:D129"/>
    <mergeCell ref="C130:D130"/>
    <mergeCell ref="C131:D131"/>
    <mergeCell ref="B132:D132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281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Paranaguá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Parâmetros!F150</f>
        <v>0</v>
      </c>
      <c r="E61" s="172">
        <f>IF(((D61*Parâmetros!E50)-(E25*6%))&gt;0,((D61*Parâmetros!E50)-(E25*6%)),0)</f>
        <v>0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1232.9184806373689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1232.9184806373689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3057.1478139707024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Parâmetros!E150</f>
        <v>0.06</v>
      </c>
      <c r="E138" s="171">
        <f>E155*D138</f>
        <v>459.49851744401366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Parâmetros!D150</f>
        <v>6.7900000000000002E-2</v>
      </c>
      <c r="E139" s="191">
        <f>D139*(E155+E138)</f>
        <v>551.1991049085907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8.6499999999999994E-2</v>
      </c>
      <c r="E140" s="191">
        <f t="shared" si="7"/>
        <v>820.87470204191197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346.38065461884145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Parâmetros!G150</f>
        <v>0.05</v>
      </c>
      <c r="E143" s="191">
        <f>((E155+E138+E139)/(1-D140))*D143</f>
        <v>474.49404742307053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0.21440000000000001</v>
      </c>
      <c r="E144" s="60">
        <f t="shared" si="8"/>
        <v>1831.5723243945163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3057.1478139707024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7658.3086240668945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1831.5723243945163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9489.8799999999992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9489.8799999999992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9489.8799999999992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282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Pinhais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6" t="s">
        <v>230</v>
      </c>
      <c r="D61" s="171">
        <f>Parâmetros!F153</f>
        <v>5.9</v>
      </c>
      <c r="E61" s="172">
        <f>IF(((D61*Parâmetros!E50)-(E25*6%))&gt;0,((D61*Parâmetros!E50)-(E25*6%)),0)</f>
        <v>107.44000000000003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1340.358480637369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1340.358480637369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3164.5878139707024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Parâmetros!E153</f>
        <v>0.06</v>
      </c>
      <c r="E138" s="171">
        <f>E155*D138</f>
        <v>465.9449174440137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Parâmetros!D153</f>
        <v>6.7900000000000002E-2</v>
      </c>
      <c r="E139" s="191">
        <f>D139*(E155+E138)</f>
        <v>558.9319914685907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8.6499999999999994E-2</v>
      </c>
      <c r="E140" s="191">
        <f t="shared" si="7"/>
        <v>832.39092348410145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351.24010066092143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89" t="str">
        <f>Parâmetros!C116</f>
        <v>C.3. Tributos Municipais (ISS)</v>
      </c>
      <c r="D143" s="190">
        <f>Parâmetros!G153</f>
        <v>0.05</v>
      </c>
      <c r="E143" s="191">
        <f>((E155+E138+E139)/(1-D140))*D143</f>
        <v>481.15082282318008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0.21440000000000001</v>
      </c>
      <c r="E144" s="60">
        <f t="shared" si="8"/>
        <v>1857.2678323967059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3164.5878139707024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7765.748624066895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1857.2678323967059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9623.01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9623.01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9623.01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283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Ponta Grossa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6" t="s">
        <v>230</v>
      </c>
      <c r="D61" s="171">
        <f>Parâmetros!F154</f>
        <v>6</v>
      </c>
      <c r="E61" s="172">
        <f>IF(((D61*Parâmetros!E50)-(E25*6%))&gt;0,((D61*Parâmetros!E50)-(E25*6%)),0)</f>
        <v>111.84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1344.7584806373691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1344.7584806373691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3168.9878139707025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Parâmetros!E154</f>
        <v>0.06</v>
      </c>
      <c r="E138" s="171">
        <f>E155*D138</f>
        <v>466.20891744401365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Parâmetros!D154</f>
        <v>6.7900000000000002E-2</v>
      </c>
      <c r="E139" s="191">
        <f>D139*(E155+E138)</f>
        <v>559.24867706859072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6.6500000000000004E-2</v>
      </c>
      <c r="E140" s="191">
        <f t="shared" si="7"/>
        <v>626.57505467116937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343.90961647364935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77" t="str">
        <f>Parâmetros!C116</f>
        <v>C.3. Tributos Municipais (ISS)</v>
      </c>
      <c r="D143" s="190">
        <f>Parâmetros!G154</f>
        <v>0.03</v>
      </c>
      <c r="E143" s="191">
        <f>((E155+E138+E139)/(1-D140))*D143</f>
        <v>282.66543819752002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0.19440000000000002</v>
      </c>
      <c r="E144" s="60">
        <f t="shared" si="8"/>
        <v>1652.0326491837736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3168.9878139707025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7770.1486240668946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1652.0326491837736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9422.18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9422.18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9422.18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B6" sqref="B6:G6"/>
    </sheetView>
  </sheetViews>
  <sheetFormatPr defaultColWidth="14.42578125" defaultRowHeight="15" customHeight="1"/>
  <cols>
    <col min="1" max="1" width="3.140625" customWidth="1"/>
    <col min="2" max="2" width="10" customWidth="1"/>
    <col min="3" max="3" width="67" customWidth="1"/>
    <col min="4" max="5" width="15.5703125" customWidth="1"/>
    <col min="6" max="6" width="3.140625" customWidth="1"/>
    <col min="7" max="25" width="9.140625" customWidth="1"/>
  </cols>
  <sheetData>
    <row r="1" spans="1:26" ht="17.25" customHeight="1">
      <c r="A1" s="1"/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7.25" customHeight="1">
      <c r="A2" s="1"/>
      <c r="B2" s="153" t="s">
        <v>0</v>
      </c>
      <c r="C2" s="120"/>
      <c r="D2" s="120"/>
      <c r="E2" s="11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>
      <c r="A3" s="1"/>
      <c r="B3" s="153" t="s">
        <v>1</v>
      </c>
      <c r="C3" s="120"/>
      <c r="D3" s="120"/>
      <c r="E3" s="118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>
      <c r="A4" s="1"/>
      <c r="B4" s="154" t="s">
        <v>2</v>
      </c>
      <c r="C4" s="120"/>
      <c r="D4" s="120"/>
      <c r="E4" s="118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7.25" customHeight="1">
      <c r="A5" s="1"/>
      <c r="B5" s="13"/>
      <c r="C5" s="13"/>
      <c r="D5" s="13"/>
      <c r="E5" s="13"/>
      <c r="F5" s="1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7.25" customHeight="1">
      <c r="A6" s="1"/>
      <c r="B6" s="154" t="str">
        <f>Resumo!B6</f>
        <v>Vigilância - Polo Curitiba - Pregão Eletrônico nº 90XXX/2026</v>
      </c>
      <c r="C6" s="120"/>
      <c r="D6" s="120"/>
      <c r="E6" s="118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7.25" customHeight="1">
      <c r="A7" s="1"/>
      <c r="B7" s="13"/>
      <c r="C7" s="13"/>
      <c r="D7" s="13"/>
      <c r="E7" s="13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7.25" customHeight="1">
      <c r="A8" s="13"/>
      <c r="B8" s="7" t="s">
        <v>36</v>
      </c>
      <c r="C8" s="55" t="s">
        <v>209</v>
      </c>
      <c r="D8" s="155"/>
      <c r="E8" s="125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7.25" customHeight="1">
      <c r="A9" s="1"/>
      <c r="B9" s="7" t="s">
        <v>38</v>
      </c>
      <c r="C9" s="55" t="s">
        <v>210</v>
      </c>
      <c r="D9" s="155" t="s">
        <v>284</v>
      </c>
      <c r="E9" s="125"/>
      <c r="F9" s="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7.25" customHeight="1">
      <c r="A10" s="1"/>
      <c r="B10" s="7" t="s">
        <v>40</v>
      </c>
      <c r="C10" s="55" t="s">
        <v>212</v>
      </c>
      <c r="D10" s="155" t="str">
        <f>Parâmetros!G10</f>
        <v>PR000251/2026</v>
      </c>
      <c r="E10" s="125"/>
      <c r="F10" s="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7.25" customHeight="1">
      <c r="A11" s="1"/>
      <c r="B11" s="7" t="s">
        <v>42</v>
      </c>
      <c r="C11" s="55" t="s">
        <v>213</v>
      </c>
      <c r="D11" s="155">
        <v>12</v>
      </c>
      <c r="E11" s="125"/>
      <c r="F11" s="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>
      <c r="A12" s="1"/>
      <c r="B12" s="56"/>
      <c r="C12" s="57"/>
      <c r="D12" s="56"/>
      <c r="E12" s="56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7.25" customHeight="1">
      <c r="A13" s="1"/>
      <c r="B13" s="56"/>
      <c r="C13" s="55" t="s">
        <v>214</v>
      </c>
      <c r="D13" s="155" t="s">
        <v>215</v>
      </c>
      <c r="E13" s="125"/>
      <c r="F13" s="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7.25" customHeight="1">
      <c r="A14" s="1"/>
      <c r="B14" s="56"/>
      <c r="C14" s="55" t="s">
        <v>216</v>
      </c>
      <c r="D14" s="155" t="s">
        <v>217</v>
      </c>
      <c r="E14" s="125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7.25" customHeight="1">
      <c r="A15" s="1"/>
      <c r="B15" s="56"/>
      <c r="C15" s="55" t="s">
        <v>218</v>
      </c>
      <c r="D15" s="156">
        <f>Parâmetros!G11</f>
        <v>2536</v>
      </c>
      <c r="E15" s="125"/>
      <c r="F15" s="5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7.25" customHeight="1">
      <c r="A16" s="1"/>
      <c r="B16" s="56"/>
      <c r="C16" s="55" t="s">
        <v>219</v>
      </c>
      <c r="D16" s="157" t="s">
        <v>220</v>
      </c>
      <c r="E16" s="125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7.25" customHeight="1">
      <c r="A17" s="1"/>
      <c r="B17" s="56"/>
      <c r="C17" s="55" t="s">
        <v>221</v>
      </c>
      <c r="D17" s="157">
        <v>46054</v>
      </c>
      <c r="E17" s="125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7.25" customHeight="1">
      <c r="A18" s="1"/>
      <c r="B18" s="56"/>
      <c r="C18" s="55" t="s">
        <v>138</v>
      </c>
      <c r="D18" s="155" t="str">
        <f>D9</f>
        <v>São José dos Pinhais - PR</v>
      </c>
      <c r="E18" s="125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7.25" customHeight="1">
      <c r="A19" s="1"/>
      <c r="B19" s="56"/>
      <c r="C19" s="55" t="s">
        <v>222</v>
      </c>
      <c r="D19" s="155">
        <v>1</v>
      </c>
      <c r="E19" s="125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7.25" customHeight="1">
      <c r="A20" s="1"/>
      <c r="B20" s="56"/>
      <c r="C20" s="57"/>
      <c r="D20" s="56"/>
      <c r="E20" s="56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.25" customHeight="1">
      <c r="A21" s="1"/>
      <c r="B21" s="1"/>
      <c r="C21" s="1"/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>
      <c r="A22" s="1"/>
      <c r="B22" s="126" t="s">
        <v>33</v>
      </c>
      <c r="C22" s="120"/>
      <c r="D22" s="120"/>
      <c r="E22" s="118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.25" customHeight="1">
      <c r="A23" s="1"/>
      <c r="B23" s="1"/>
      <c r="C23" s="1"/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.25" customHeight="1">
      <c r="A24" s="1"/>
      <c r="B24" s="5">
        <v>1</v>
      </c>
      <c r="C24" s="5" t="s">
        <v>34</v>
      </c>
      <c r="D24" s="5" t="s">
        <v>35</v>
      </c>
      <c r="E24" s="5" t="s">
        <v>124</v>
      </c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.25" customHeight="1">
      <c r="A25" s="1"/>
      <c r="B25" s="7" t="s">
        <v>36</v>
      </c>
      <c r="C25" s="55" t="s">
        <v>223</v>
      </c>
      <c r="D25" s="7" t="s">
        <v>84</v>
      </c>
      <c r="E25" s="59">
        <f>D15</f>
        <v>2536</v>
      </c>
      <c r="F25" s="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.25" customHeight="1">
      <c r="A26" s="1"/>
      <c r="B26" s="7" t="s">
        <v>38</v>
      </c>
      <c r="C26" s="55" t="s">
        <v>224</v>
      </c>
      <c r="D26" s="20">
        <f>Parâmetros!G17</f>
        <v>0.3</v>
      </c>
      <c r="E26" s="59">
        <f>D26*E25</f>
        <v>760.8</v>
      </c>
      <c r="F26" s="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.25" customHeight="1">
      <c r="A27" s="1"/>
      <c r="B27" s="7" t="s">
        <v>40</v>
      </c>
      <c r="C27" s="55" t="s">
        <v>41</v>
      </c>
      <c r="D27" s="20">
        <f>Parâmetros!G18</f>
        <v>0</v>
      </c>
      <c r="E27" s="59">
        <f>D27*E25</f>
        <v>0</v>
      </c>
      <c r="F27" s="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.25" customHeight="1">
      <c r="A28" s="1"/>
      <c r="B28" s="7" t="s">
        <v>42</v>
      </c>
      <c r="C28" s="55" t="s">
        <v>225</v>
      </c>
      <c r="D28" s="20" t="s">
        <v>84</v>
      </c>
      <c r="E28" s="59">
        <v>0</v>
      </c>
      <c r="F28" s="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.25" customHeight="1">
      <c r="A29" s="1"/>
      <c r="B29" s="7" t="s">
        <v>44</v>
      </c>
      <c r="C29" s="55" t="s">
        <v>45</v>
      </c>
      <c r="D29" s="20">
        <f>Parâmetros!G20</f>
        <v>0</v>
      </c>
      <c r="E29" s="59">
        <f>D29*E25</f>
        <v>0</v>
      </c>
      <c r="F29" s="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.25" customHeight="1">
      <c r="A30" s="1"/>
      <c r="B30" s="7" t="s">
        <v>46</v>
      </c>
      <c r="C30" s="55" t="s">
        <v>94</v>
      </c>
      <c r="D30" s="7" t="s">
        <v>84</v>
      </c>
      <c r="E30" s="59">
        <v>0</v>
      </c>
      <c r="F30" s="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.25" customHeight="1">
      <c r="A31" s="1"/>
      <c r="B31" s="127" t="s">
        <v>56</v>
      </c>
      <c r="C31" s="124"/>
      <c r="D31" s="125"/>
      <c r="E31" s="60">
        <f>SUM(E25:E30)</f>
        <v>3296.8</v>
      </c>
      <c r="F31" s="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.25" customHeight="1">
      <c r="A32" s="1"/>
      <c r="B32" s="1"/>
      <c r="C32" s="1"/>
      <c r="D32" s="1"/>
      <c r="E32" s="1"/>
      <c r="F32" s="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.25" customHeight="1">
      <c r="A33" s="1"/>
      <c r="B33" s="1"/>
      <c r="C33" s="1"/>
      <c r="D33" s="1"/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.25" customHeight="1">
      <c r="A34" s="1"/>
      <c r="B34" s="126" t="s">
        <v>50</v>
      </c>
      <c r="C34" s="120"/>
      <c r="D34" s="120"/>
      <c r="E34" s="118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>
      <c r="A35" s="1"/>
      <c r="B35" s="38"/>
      <c r="C35" s="1"/>
      <c r="D35" s="1"/>
      <c r="E35" s="1"/>
      <c r="F35" s="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.25" customHeight="1">
      <c r="A36" s="1"/>
      <c r="B36" s="158" t="s">
        <v>51</v>
      </c>
      <c r="C36" s="120"/>
      <c r="D36" s="120"/>
      <c r="E36" s="118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.25" customHeight="1">
      <c r="A37" s="1"/>
      <c r="B37" s="1"/>
      <c r="C37" s="1"/>
      <c r="D37" s="1"/>
      <c r="E37" s="1"/>
      <c r="F37" s="1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.25" customHeight="1">
      <c r="A38" s="1"/>
      <c r="B38" s="5" t="s">
        <v>52</v>
      </c>
      <c r="C38" s="61" t="s">
        <v>53</v>
      </c>
      <c r="D38" s="5" t="s">
        <v>35</v>
      </c>
      <c r="E38" s="5" t="s">
        <v>124</v>
      </c>
      <c r="F38" s="1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.25" customHeight="1">
      <c r="A39" s="1"/>
      <c r="B39" s="7" t="s">
        <v>36</v>
      </c>
      <c r="C39" s="62" t="s">
        <v>226</v>
      </c>
      <c r="D39" s="22">
        <f>Parâmetros!G29</f>
        <v>8.3333333333333329E-2</v>
      </c>
      <c r="E39" s="59">
        <f>D39*E31</f>
        <v>274.73333333333335</v>
      </c>
      <c r="F39" s="1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.25" customHeight="1">
      <c r="A40" s="1"/>
      <c r="B40" s="7" t="s">
        <v>38</v>
      </c>
      <c r="C40" s="62" t="s">
        <v>227</v>
      </c>
      <c r="D40" s="22">
        <f>Parâmetros!G30</f>
        <v>2.7777777777777776E-2</v>
      </c>
      <c r="E40" s="59">
        <f>E31*D40</f>
        <v>91.577777777777783</v>
      </c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.25" customHeight="1">
      <c r="A41" s="1"/>
      <c r="B41" s="127" t="s">
        <v>56</v>
      </c>
      <c r="C41" s="151"/>
      <c r="D41" s="23">
        <f t="shared" ref="D41:E41" si="0">SUM(D39:D40)</f>
        <v>0.1111111111111111</v>
      </c>
      <c r="E41" s="60">
        <f t="shared" si="0"/>
        <v>366.31111111111113</v>
      </c>
      <c r="F41" s="1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.25" customHeight="1">
      <c r="A42" s="1"/>
      <c r="B42" s="27"/>
      <c r="C42" s="27"/>
      <c r="D42" s="27"/>
      <c r="E42" s="28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.25" customHeight="1">
      <c r="A43" s="1"/>
      <c r="B43" s="159" t="s">
        <v>228</v>
      </c>
      <c r="C43" s="124"/>
      <c r="D43" s="125"/>
      <c r="E43" s="63">
        <f>E31+E41</f>
        <v>3663.1111111111113</v>
      </c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>
      <c r="A44" s="1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>
      <c r="A45" s="1"/>
      <c r="B45" s="160" t="s">
        <v>57</v>
      </c>
      <c r="C45" s="120"/>
      <c r="D45" s="120"/>
      <c r="E45" s="118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>
      <c r="A46" s="1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>
      <c r="A47" s="1"/>
      <c r="B47" s="5" t="s">
        <v>58</v>
      </c>
      <c r="C47" s="5" t="s">
        <v>59</v>
      </c>
      <c r="D47" s="5" t="s">
        <v>35</v>
      </c>
      <c r="E47" s="5" t="s">
        <v>124</v>
      </c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>
      <c r="A48" s="1"/>
      <c r="B48" s="7" t="s">
        <v>36</v>
      </c>
      <c r="C48" s="55" t="s">
        <v>60</v>
      </c>
      <c r="D48" s="22">
        <f>Parâmetros!G36</f>
        <v>0.2</v>
      </c>
      <c r="E48" s="59">
        <f t="shared" ref="E48:E55" si="1">$E$43*D48</f>
        <v>732.62222222222226</v>
      </c>
      <c r="F48" s="1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.25" customHeight="1">
      <c r="A49" s="1"/>
      <c r="B49" s="7" t="s">
        <v>38</v>
      </c>
      <c r="C49" s="55" t="s">
        <v>61</v>
      </c>
      <c r="D49" s="22">
        <f>Parâmetros!G37</f>
        <v>2.5000000000000001E-2</v>
      </c>
      <c r="E49" s="59">
        <f t="shared" si="1"/>
        <v>91.577777777777783</v>
      </c>
      <c r="F49" s="1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.25" customHeight="1">
      <c r="A50" s="1"/>
      <c r="B50" s="7" t="s">
        <v>40</v>
      </c>
      <c r="C50" s="55" t="s">
        <v>229</v>
      </c>
      <c r="D50" s="22">
        <f>Parâmetros!G38</f>
        <v>0.06</v>
      </c>
      <c r="E50" s="59">
        <f t="shared" si="1"/>
        <v>219.78666666666666</v>
      </c>
      <c r="F50" s="1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.25" customHeight="1">
      <c r="A51" s="1"/>
      <c r="B51" s="7" t="s">
        <v>42</v>
      </c>
      <c r="C51" s="55" t="s">
        <v>63</v>
      </c>
      <c r="D51" s="22">
        <f>Parâmetros!G39</f>
        <v>1.4999999999999999E-2</v>
      </c>
      <c r="E51" s="59">
        <f t="shared" si="1"/>
        <v>54.946666666666665</v>
      </c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.25" customHeight="1">
      <c r="A52" s="1"/>
      <c r="B52" s="7" t="s">
        <v>44</v>
      </c>
      <c r="C52" s="55" t="s">
        <v>64</v>
      </c>
      <c r="D52" s="22">
        <f>Parâmetros!G40</f>
        <v>0.01</v>
      </c>
      <c r="E52" s="59">
        <f t="shared" si="1"/>
        <v>36.631111111111117</v>
      </c>
      <c r="F52" s="1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.25" customHeight="1">
      <c r="A53" s="1"/>
      <c r="B53" s="7" t="s">
        <v>46</v>
      </c>
      <c r="C53" s="55" t="s">
        <v>65</v>
      </c>
      <c r="D53" s="22">
        <f>Parâmetros!G41</f>
        <v>6.0000000000000001E-3</v>
      </c>
      <c r="E53" s="59">
        <f t="shared" si="1"/>
        <v>21.978666666666669</v>
      </c>
      <c r="F53" s="1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.25" customHeight="1">
      <c r="A54" s="1"/>
      <c r="B54" s="7" t="s">
        <v>48</v>
      </c>
      <c r="C54" s="55" t="s">
        <v>66</v>
      </c>
      <c r="D54" s="22">
        <f>Parâmetros!G42</f>
        <v>2E-3</v>
      </c>
      <c r="E54" s="59">
        <f t="shared" si="1"/>
        <v>7.3262222222222224</v>
      </c>
      <c r="F54" s="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.25" customHeight="1">
      <c r="A55" s="1"/>
      <c r="B55" s="7" t="s">
        <v>67</v>
      </c>
      <c r="C55" s="55" t="s">
        <v>68</v>
      </c>
      <c r="D55" s="22">
        <f>Parâmetros!G43</f>
        <v>0.08</v>
      </c>
      <c r="E55" s="59">
        <f t="shared" si="1"/>
        <v>293.04888888888894</v>
      </c>
      <c r="F55" s="1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.25" customHeight="1">
      <c r="A56" s="1"/>
      <c r="B56" s="127" t="s">
        <v>69</v>
      </c>
      <c r="C56" s="125"/>
      <c r="D56" s="23">
        <f t="shared" ref="D56:E56" si="2">SUM(D48:D55)</f>
        <v>0.39800000000000008</v>
      </c>
      <c r="E56" s="60">
        <f t="shared" si="2"/>
        <v>1457.9182222222223</v>
      </c>
      <c r="F56" s="1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.25" customHeight="1">
      <c r="A57" s="1"/>
      <c r="B57" s="1"/>
      <c r="C57" s="1"/>
      <c r="D57" s="1"/>
      <c r="E57" s="1"/>
      <c r="F57" s="1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7.25" customHeight="1">
      <c r="A58" s="1"/>
      <c r="B58" s="158" t="s">
        <v>70</v>
      </c>
      <c r="C58" s="120"/>
      <c r="D58" s="120"/>
      <c r="E58" s="118"/>
      <c r="F58" s="1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7.25" customHeight="1">
      <c r="A59" s="1"/>
      <c r="B59" s="1"/>
      <c r="C59" s="1"/>
      <c r="D59" s="1"/>
      <c r="E59" s="1"/>
      <c r="F59" s="1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7.25" customHeight="1">
      <c r="A60" s="1"/>
      <c r="B60" s="5" t="s">
        <v>71</v>
      </c>
      <c r="C60" s="64" t="s">
        <v>72</v>
      </c>
      <c r="D60" s="64" t="s">
        <v>75</v>
      </c>
      <c r="E60" s="5" t="s">
        <v>124</v>
      </c>
      <c r="F60" s="1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7.25" customHeight="1">
      <c r="A61" s="168"/>
      <c r="B61" s="169" t="s">
        <v>36</v>
      </c>
      <c r="C61" s="170" t="s">
        <v>230</v>
      </c>
      <c r="D61" s="171">
        <f>Parâmetros!F158</f>
        <v>5.9</v>
      </c>
      <c r="E61" s="172">
        <f>IF(((D61*Parâmetros!E50)-(E25*6%))&gt;0,((D61*Parâmetros!E50)-(E25*6%)),0)</f>
        <v>107.44000000000003</v>
      </c>
      <c r="F61" s="16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7.25" customHeight="1">
      <c r="A62" s="168"/>
      <c r="B62" s="169" t="s">
        <v>38</v>
      </c>
      <c r="C62" s="173" t="s">
        <v>231</v>
      </c>
      <c r="D62" s="174"/>
      <c r="E62" s="172">
        <f>Parâmetros!G53</f>
        <v>985.6</v>
      </c>
      <c r="F62" s="16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7.25" customHeight="1">
      <c r="A63" s="168"/>
      <c r="B63" s="169" t="s">
        <v>40</v>
      </c>
      <c r="C63" s="173" t="s">
        <v>232</v>
      </c>
      <c r="D63" s="174"/>
      <c r="E63" s="172">
        <f>E62/12</f>
        <v>82.13333333333334</v>
      </c>
      <c r="F63" s="16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7.25" customHeight="1">
      <c r="A64" s="168"/>
      <c r="B64" s="169" t="s">
        <v>42</v>
      </c>
      <c r="C64" s="173" t="s">
        <v>233</v>
      </c>
      <c r="D64" s="174"/>
      <c r="E64" s="172">
        <f>Parâmetros!G56</f>
        <v>9.3333333333333339</v>
      </c>
      <c r="F64" s="16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7.25" customHeight="1">
      <c r="A65" s="168"/>
      <c r="B65" s="169" t="s">
        <v>44</v>
      </c>
      <c r="C65" s="175" t="s">
        <v>234</v>
      </c>
      <c r="D65" s="174"/>
      <c r="E65" s="172">
        <f>Parâmetros!G57</f>
        <v>128.91999999999999</v>
      </c>
      <c r="F65" s="16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7.25" customHeight="1">
      <c r="A66" s="168"/>
      <c r="B66" s="169" t="s">
        <v>46</v>
      </c>
      <c r="C66" s="173" t="s">
        <v>235</v>
      </c>
      <c r="D66" s="174"/>
      <c r="E66" s="172">
        <f>Parâmetros!G58</f>
        <v>0.6350139707022171</v>
      </c>
      <c r="F66" s="16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7.25" customHeight="1">
      <c r="A67" s="168"/>
      <c r="B67" s="169" t="s">
        <v>48</v>
      </c>
      <c r="C67" s="173" t="s">
        <v>236</v>
      </c>
      <c r="D67" s="174"/>
      <c r="E67" s="172">
        <f>Parâmetros!G59</f>
        <v>10</v>
      </c>
      <c r="F67" s="16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7.25" customHeight="1">
      <c r="A68" s="168"/>
      <c r="B68" s="169" t="s">
        <v>67</v>
      </c>
      <c r="C68" s="175" t="s">
        <v>237</v>
      </c>
      <c r="D68" s="174"/>
      <c r="E68" s="172">
        <f>Parâmetros!G60</f>
        <v>15</v>
      </c>
      <c r="F68" s="16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7.25" customHeight="1">
      <c r="A69" s="168"/>
      <c r="B69" s="169" t="s">
        <v>91</v>
      </c>
      <c r="C69" s="173" t="s">
        <v>238</v>
      </c>
      <c r="D69" s="174"/>
      <c r="E69" s="172">
        <f>Parâmetros!G61</f>
        <v>1.2968</v>
      </c>
      <c r="F69" s="16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7.25" customHeight="1">
      <c r="A70" s="168"/>
      <c r="B70" s="169" t="s">
        <v>93</v>
      </c>
      <c r="C70" s="173" t="s">
        <v>94</v>
      </c>
      <c r="D70" s="174"/>
      <c r="E70" s="172">
        <f>Parâmetros!G62</f>
        <v>0</v>
      </c>
      <c r="F70" s="16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7.25" customHeight="1">
      <c r="A71" s="1"/>
      <c r="B71" s="127" t="s">
        <v>56</v>
      </c>
      <c r="C71" s="124"/>
      <c r="D71" s="125"/>
      <c r="E71" s="60">
        <f>SUM(E61:E70)</f>
        <v>1340.358480637369</v>
      </c>
      <c r="F71" s="1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7.25" customHeight="1">
      <c r="A72" s="1"/>
      <c r="B72" s="1"/>
      <c r="C72" s="1"/>
      <c r="D72" s="1"/>
      <c r="E72" s="1"/>
      <c r="F72" s="1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7.25" customHeight="1">
      <c r="A73" s="1"/>
      <c r="B73" s="129" t="s">
        <v>239</v>
      </c>
      <c r="C73" s="120"/>
      <c r="D73" s="120"/>
      <c r="E73" s="118"/>
      <c r="F73" s="1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7.25" customHeight="1">
      <c r="A74" s="1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7.25" customHeight="1">
      <c r="A75" s="1"/>
      <c r="B75" s="5">
        <v>2</v>
      </c>
      <c r="C75" s="127" t="s">
        <v>240</v>
      </c>
      <c r="D75" s="125"/>
      <c r="E75" s="5" t="s">
        <v>124</v>
      </c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7.25" customHeight="1">
      <c r="A76" s="1"/>
      <c r="B76" s="7" t="s">
        <v>52</v>
      </c>
      <c r="C76" s="128" t="s">
        <v>53</v>
      </c>
      <c r="D76" s="125"/>
      <c r="E76" s="66">
        <f>E41</f>
        <v>366.31111111111113</v>
      </c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7.25" customHeight="1">
      <c r="A77" s="1"/>
      <c r="B77" s="7" t="s">
        <v>58</v>
      </c>
      <c r="C77" s="128" t="s">
        <v>59</v>
      </c>
      <c r="D77" s="125"/>
      <c r="E77" s="66">
        <f>E56</f>
        <v>1457.9182222222223</v>
      </c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7.25" customHeight="1">
      <c r="A78" s="1"/>
      <c r="B78" s="7" t="s">
        <v>71</v>
      </c>
      <c r="C78" s="128" t="s">
        <v>72</v>
      </c>
      <c r="D78" s="125"/>
      <c r="E78" s="66">
        <f>E71</f>
        <v>1340.358480637369</v>
      </c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7.25" customHeight="1">
      <c r="A79" s="1"/>
      <c r="B79" s="127" t="s">
        <v>56</v>
      </c>
      <c r="C79" s="124"/>
      <c r="D79" s="125"/>
      <c r="E79" s="60">
        <f>SUM(E76:E78)</f>
        <v>3164.5878139707024</v>
      </c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7.25" customHeight="1">
      <c r="A80" s="1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7.25" customHeight="1">
      <c r="A81" s="1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7.25" customHeight="1">
      <c r="A82" s="1"/>
      <c r="B82" s="126" t="s">
        <v>95</v>
      </c>
      <c r="C82" s="120"/>
      <c r="D82" s="120"/>
      <c r="E82" s="118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7.25" customHeight="1">
      <c r="A83" s="1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7.25" customHeight="1">
      <c r="A84" s="1"/>
      <c r="B84" s="5">
        <v>3</v>
      </c>
      <c r="C84" s="5" t="s">
        <v>96</v>
      </c>
      <c r="D84" s="35" t="s">
        <v>35</v>
      </c>
      <c r="E84" s="5" t="s">
        <v>124</v>
      </c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7.25" customHeight="1">
      <c r="A85" s="1"/>
      <c r="B85" s="169" t="s">
        <v>36</v>
      </c>
      <c r="C85" s="177" t="s">
        <v>241</v>
      </c>
      <c r="D85" s="178">
        <f>Parâmetros!G67</f>
        <v>4.1666666666666666E-3</v>
      </c>
      <c r="E85" s="171">
        <f t="shared" ref="E85:E90" si="3">D85*$E$31</f>
        <v>13.736666666666666</v>
      </c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7.25" customHeight="1">
      <c r="A86" s="1"/>
      <c r="B86" s="169" t="s">
        <v>38</v>
      </c>
      <c r="C86" s="170" t="s">
        <v>242</v>
      </c>
      <c r="D86" s="178">
        <f>Parâmetros!G68</f>
        <v>3.3333333333333332E-4</v>
      </c>
      <c r="E86" s="171">
        <f t="shared" si="3"/>
        <v>1.0989333333333333</v>
      </c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7.25" customHeight="1">
      <c r="A87" s="1"/>
      <c r="B87" s="169" t="s">
        <v>40</v>
      </c>
      <c r="C87" s="170" t="s">
        <v>243</v>
      </c>
      <c r="D87" s="178">
        <f>Parâmetros!G69</f>
        <v>3.44E-2</v>
      </c>
      <c r="E87" s="171">
        <f t="shared" si="3"/>
        <v>113.40992</v>
      </c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7.25" customHeight="1">
      <c r="A88" s="1"/>
      <c r="B88" s="169" t="s">
        <v>42</v>
      </c>
      <c r="C88" s="170" t="s">
        <v>244</v>
      </c>
      <c r="D88" s="178">
        <f>Parâmetros!G70</f>
        <v>1.9444444444444445E-2</v>
      </c>
      <c r="E88" s="171">
        <f t="shared" si="3"/>
        <v>64.104444444444454</v>
      </c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169" t="s">
        <v>44</v>
      </c>
      <c r="C89" s="176" t="s">
        <v>245</v>
      </c>
      <c r="D89" s="178">
        <f>Parâmetros!G71</f>
        <v>7.7388888888888906E-3</v>
      </c>
      <c r="E89" s="171">
        <f t="shared" si="3"/>
        <v>25.513568888888894</v>
      </c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7.25" customHeight="1">
      <c r="A90" s="1"/>
      <c r="B90" s="169" t="s">
        <v>46</v>
      </c>
      <c r="C90" s="170" t="s">
        <v>246</v>
      </c>
      <c r="D90" s="178">
        <f>Parâmetros!G72</f>
        <v>6.2222222222222236E-4</v>
      </c>
      <c r="E90" s="171">
        <f t="shared" si="3"/>
        <v>2.0513422222222228</v>
      </c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7.25" customHeight="1">
      <c r="A91" s="1"/>
      <c r="B91" s="127" t="s">
        <v>56</v>
      </c>
      <c r="C91" s="124"/>
      <c r="D91" s="125"/>
      <c r="E91" s="60">
        <f>SUM(E85:E90)</f>
        <v>219.91487555555557</v>
      </c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7.25" customHeight="1">
      <c r="A92" s="1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7.25" customHeight="1">
      <c r="A93" s="1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7.25" customHeight="1">
      <c r="A94" s="1"/>
      <c r="B94" s="126" t="s">
        <v>103</v>
      </c>
      <c r="C94" s="120"/>
      <c r="D94" s="120"/>
      <c r="E94" s="118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7.25" customHeight="1">
      <c r="A95" s="1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7.25" customHeight="1">
      <c r="A96" s="1"/>
      <c r="B96" s="158" t="s">
        <v>104</v>
      </c>
      <c r="C96" s="120"/>
      <c r="D96" s="120"/>
      <c r="E96" s="118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7.25" customHeight="1">
      <c r="A97" s="1"/>
      <c r="B97" s="38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>
      <c r="A98" s="1"/>
      <c r="B98" s="35" t="s">
        <v>105</v>
      </c>
      <c r="C98" s="39" t="s">
        <v>106</v>
      </c>
      <c r="D98" s="35" t="s">
        <v>35</v>
      </c>
      <c r="E98" s="5" t="s">
        <v>124</v>
      </c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7.25" customHeight="1">
      <c r="A99" s="1"/>
      <c r="B99" s="179" t="s">
        <v>36</v>
      </c>
      <c r="C99" s="180" t="s">
        <v>247</v>
      </c>
      <c r="D99" s="178">
        <f>Parâmetros!G79</f>
        <v>8.3333333333333329E-2</v>
      </c>
      <c r="E99" s="181">
        <f t="shared" ref="E99:E107" si="4">D99*$E$31</f>
        <v>274.73333333333335</v>
      </c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7.25" customHeight="1">
      <c r="A100" s="1"/>
      <c r="B100" s="179" t="s">
        <v>38</v>
      </c>
      <c r="C100" s="180" t="s">
        <v>248</v>
      </c>
      <c r="D100" s="178">
        <f>Parâmetros!G80</f>
        <v>2.7777777777777779E-3</v>
      </c>
      <c r="E100" s="181">
        <f t="shared" si="4"/>
        <v>9.1577777777777793</v>
      </c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7.25" customHeight="1">
      <c r="A101" s="1"/>
      <c r="B101" s="179" t="s">
        <v>40</v>
      </c>
      <c r="C101" s="180" t="s">
        <v>249</v>
      </c>
      <c r="D101" s="178">
        <f>Parâmetros!G81</f>
        <v>2.0833333333333332E-4</v>
      </c>
      <c r="E101" s="181">
        <f t="shared" si="4"/>
        <v>0.6868333333333333</v>
      </c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7.25" customHeight="1">
      <c r="A102" s="1"/>
      <c r="B102" s="179" t="s">
        <v>42</v>
      </c>
      <c r="C102" s="180" t="s">
        <v>250</v>
      </c>
      <c r="D102" s="178">
        <f>Parâmetros!G82</f>
        <v>1.4833333333333332E-3</v>
      </c>
      <c r="E102" s="181">
        <f t="shared" si="4"/>
        <v>4.8902533333333329</v>
      </c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7.25" customHeight="1">
      <c r="A103" s="1"/>
      <c r="B103" s="179" t="s">
        <v>44</v>
      </c>
      <c r="C103" s="180" t="s">
        <v>251</v>
      </c>
      <c r="D103" s="178">
        <f>Parâmetros!G83</f>
        <v>2.9330399999999996E-3</v>
      </c>
      <c r="E103" s="181">
        <f t="shared" si="4"/>
        <v>9.6696462719999996</v>
      </c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7.25" customHeight="1">
      <c r="A104" s="1"/>
      <c r="B104" s="179" t="s">
        <v>46</v>
      </c>
      <c r="C104" s="176" t="s">
        <v>252</v>
      </c>
      <c r="D104" s="178">
        <f>Parâmetros!G84</f>
        <v>1.3888888888888888E-2</v>
      </c>
      <c r="E104" s="181">
        <f t="shared" si="4"/>
        <v>45.788888888888891</v>
      </c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7.25" customHeight="1">
      <c r="A105" s="1"/>
      <c r="B105" s="179" t="s">
        <v>48</v>
      </c>
      <c r="C105" s="180" t="s">
        <v>253</v>
      </c>
      <c r="D105" s="178">
        <f>Parâmetros!G85</f>
        <v>9.5999999999999992E-3</v>
      </c>
      <c r="E105" s="181">
        <f t="shared" si="4"/>
        <v>31.649279999999997</v>
      </c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7.25" customHeight="1">
      <c r="A106" s="1"/>
      <c r="B106" s="182" t="s">
        <v>114</v>
      </c>
      <c r="C106" s="174"/>
      <c r="D106" s="183">
        <f>SUM(D99:D105)</f>
        <v>0.11422470666666668</v>
      </c>
      <c r="E106" s="184">
        <f t="shared" si="4"/>
        <v>376.57601293866674</v>
      </c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7.25" customHeight="1">
      <c r="A107" s="1"/>
      <c r="B107" s="169" t="s">
        <v>67</v>
      </c>
      <c r="C107" s="185" t="s">
        <v>254</v>
      </c>
      <c r="D107" s="186">
        <f>D106*D56</f>
        <v>4.5461433253333343E-2</v>
      </c>
      <c r="E107" s="181">
        <f t="shared" si="4"/>
        <v>149.87725314958936</v>
      </c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7.25" customHeight="1">
      <c r="A108" s="1"/>
      <c r="B108" s="127" t="s">
        <v>69</v>
      </c>
      <c r="C108" s="125"/>
      <c r="D108" s="42">
        <f t="shared" ref="D108:E108" si="5">SUM(D106:D107)</f>
        <v>0.15968613992000003</v>
      </c>
      <c r="E108" s="63">
        <f t="shared" si="5"/>
        <v>526.4532660882561</v>
      </c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7.25" customHeight="1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7.25" customHeight="1">
      <c r="A110" s="1"/>
      <c r="B110" s="158" t="s">
        <v>116</v>
      </c>
      <c r="C110" s="120"/>
      <c r="D110" s="118"/>
      <c r="E110" s="69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7.25" customHeight="1">
      <c r="A111" s="1"/>
      <c r="B111" s="38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7.25" customHeight="1">
      <c r="A112" s="1"/>
      <c r="B112" s="5" t="s">
        <v>117</v>
      </c>
      <c r="C112" s="61" t="s">
        <v>118</v>
      </c>
      <c r="D112" s="35" t="s">
        <v>35</v>
      </c>
      <c r="E112" s="5" t="s">
        <v>124</v>
      </c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7.25" customHeight="1">
      <c r="A113" s="1"/>
      <c r="B113" s="7" t="s">
        <v>36</v>
      </c>
      <c r="C113" s="62" t="s">
        <v>255</v>
      </c>
      <c r="D113" s="36">
        <f>Parâmetros!G93</f>
        <v>7.4999999999999997E-2</v>
      </c>
      <c r="E113" s="67">
        <f>D113*E31</f>
        <v>247.26</v>
      </c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7.25" customHeight="1">
      <c r="A114" s="1"/>
      <c r="B114" s="127" t="s">
        <v>56</v>
      </c>
      <c r="C114" s="151"/>
      <c r="D114" s="42">
        <f t="shared" ref="D114:E114" si="6">SUM(D113)</f>
        <v>7.4999999999999997E-2</v>
      </c>
      <c r="E114" s="68">
        <f t="shared" si="6"/>
        <v>247.26</v>
      </c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7.25" customHeight="1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7.25" customHeight="1">
      <c r="A116" s="1"/>
      <c r="B116" s="129" t="s">
        <v>256</v>
      </c>
      <c r="C116" s="120"/>
      <c r="D116" s="120"/>
      <c r="E116" s="118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7.25" customHeight="1">
      <c r="A117" s="1"/>
      <c r="B117" s="38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7.25" customHeight="1">
      <c r="A118" s="1"/>
      <c r="B118" s="5">
        <v>4</v>
      </c>
      <c r="C118" s="127" t="s">
        <v>257</v>
      </c>
      <c r="D118" s="125"/>
      <c r="E118" s="5" t="s">
        <v>124</v>
      </c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7.25" customHeight="1">
      <c r="A119" s="1"/>
      <c r="B119" s="7" t="s">
        <v>105</v>
      </c>
      <c r="C119" s="128" t="s">
        <v>258</v>
      </c>
      <c r="D119" s="125"/>
      <c r="E119" s="59">
        <f>E108</f>
        <v>526.4532660882561</v>
      </c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7.25" customHeight="1">
      <c r="A120" s="1"/>
      <c r="B120" s="7" t="s">
        <v>117</v>
      </c>
      <c r="C120" s="128" t="s">
        <v>118</v>
      </c>
      <c r="D120" s="125"/>
      <c r="E120" s="59">
        <f>E114</f>
        <v>247.26</v>
      </c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7.25" customHeight="1">
      <c r="A121" s="1"/>
      <c r="B121" s="127" t="s">
        <v>56</v>
      </c>
      <c r="C121" s="124"/>
      <c r="D121" s="125"/>
      <c r="E121" s="60">
        <f>SUM(E119:E120)</f>
        <v>773.71326608825609</v>
      </c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7.25" customHeight="1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7.25" customHeight="1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7.25" customHeight="1">
      <c r="A124" s="1"/>
      <c r="B124" s="126" t="s">
        <v>122</v>
      </c>
      <c r="C124" s="120"/>
      <c r="D124" s="120"/>
      <c r="E124" s="118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7.25" customHeight="1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7.25" customHeight="1">
      <c r="A126" s="1"/>
      <c r="B126" s="5">
        <v>5</v>
      </c>
      <c r="C126" s="127" t="s">
        <v>123</v>
      </c>
      <c r="D126" s="125"/>
      <c r="E126" s="5" t="s">
        <v>124</v>
      </c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7.25" customHeight="1">
      <c r="A127" s="1"/>
      <c r="B127" s="169" t="s">
        <v>36</v>
      </c>
      <c r="C127" s="173" t="s">
        <v>259</v>
      </c>
      <c r="D127" s="174"/>
      <c r="E127" s="171">
        <f>Parâmetros!G100</f>
        <v>209.09083333333334</v>
      </c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7.25" customHeight="1">
      <c r="A128" s="1"/>
      <c r="B128" s="169" t="s">
        <v>38</v>
      </c>
      <c r="C128" s="173" t="s">
        <v>260</v>
      </c>
      <c r="D128" s="174"/>
      <c r="E128" s="171">
        <f>Parâmetros!G101</f>
        <v>25.45</v>
      </c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7.25" customHeight="1">
      <c r="A129" s="1"/>
      <c r="B129" s="169" t="s">
        <v>40</v>
      </c>
      <c r="C129" s="173" t="s">
        <v>261</v>
      </c>
      <c r="D129" s="174"/>
      <c r="E129" s="171">
        <f>Parâmetros!G103</f>
        <v>56.19183511904761</v>
      </c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7.25" customHeight="1">
      <c r="A130" s="1"/>
      <c r="B130" s="169" t="s">
        <v>42</v>
      </c>
      <c r="C130" s="175" t="s">
        <v>262</v>
      </c>
      <c r="D130" s="174"/>
      <c r="E130" s="187">
        <f>Parâmetros!G104</f>
        <v>20</v>
      </c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7.25" customHeight="1">
      <c r="A131" s="1"/>
      <c r="B131" s="169" t="s">
        <v>44</v>
      </c>
      <c r="C131" s="173" t="s">
        <v>94</v>
      </c>
      <c r="D131" s="174"/>
      <c r="E131" s="171">
        <f>Parâmetros!G105</f>
        <v>0</v>
      </c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7.25" customHeight="1">
      <c r="A132" s="1"/>
      <c r="B132" s="127" t="s">
        <v>69</v>
      </c>
      <c r="C132" s="124"/>
      <c r="D132" s="125"/>
      <c r="E132" s="60">
        <f>SUM(E127:E131)</f>
        <v>310.73266845238095</v>
      </c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7.25" customHeight="1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7.25" customHeight="1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7.25" customHeight="1">
      <c r="A135" s="1"/>
      <c r="B135" s="126" t="s">
        <v>130</v>
      </c>
      <c r="C135" s="120"/>
      <c r="D135" s="120"/>
      <c r="E135" s="118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7.25" customHeight="1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7.25" customHeight="1">
      <c r="A137" s="1"/>
      <c r="B137" s="5">
        <v>6</v>
      </c>
      <c r="C137" s="70" t="s">
        <v>131</v>
      </c>
      <c r="D137" s="5" t="s">
        <v>35</v>
      </c>
      <c r="E137" s="5" t="s">
        <v>124</v>
      </c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7.25" customHeight="1">
      <c r="A138" s="1"/>
      <c r="B138" s="169" t="s">
        <v>36</v>
      </c>
      <c r="C138" s="189" t="s">
        <v>263</v>
      </c>
      <c r="D138" s="190">
        <f>Parâmetros!E158</f>
        <v>0.06</v>
      </c>
      <c r="E138" s="171">
        <f>E155*D138</f>
        <v>465.9449174440137</v>
      </c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7.25" customHeight="1">
      <c r="A139" s="1"/>
      <c r="B139" s="169" t="s">
        <v>38</v>
      </c>
      <c r="C139" s="177" t="s">
        <v>139</v>
      </c>
      <c r="D139" s="190">
        <f>Parâmetros!D158</f>
        <v>6.7900000000000002E-2</v>
      </c>
      <c r="E139" s="191">
        <f>D139*(E155+E138)</f>
        <v>558.9319914685907</v>
      </c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7.25" customHeight="1">
      <c r="A140" s="1"/>
      <c r="B140" s="169" t="s">
        <v>40</v>
      </c>
      <c r="C140" s="177" t="s">
        <v>264</v>
      </c>
      <c r="D140" s="192">
        <f t="shared" ref="D140:E140" si="7">SUM(D141:D143)</f>
        <v>6.6500000000000004E-2</v>
      </c>
      <c r="E140" s="191">
        <f t="shared" si="7"/>
        <v>626.22024418118554</v>
      </c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7.25" customHeight="1">
      <c r="A141" s="1"/>
      <c r="B141" s="169"/>
      <c r="C141" s="177" t="str">
        <f>Parâmetros!C114</f>
        <v>C.1. Tributos Federais (PIS e COFINS)</v>
      </c>
      <c r="D141" s="192">
        <f>Parâmetros!G114</f>
        <v>3.6499999999999998E-2</v>
      </c>
      <c r="E141" s="191">
        <f>((E155+E138+E139)/(1-D140))*D141</f>
        <v>343.714870866365</v>
      </c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7.25" customHeight="1">
      <c r="A142" s="1"/>
      <c r="B142" s="169"/>
      <c r="C142" s="177" t="str">
        <f>Parâmetros!C115</f>
        <v>C.2. Tributos Estaduais (especificar)</v>
      </c>
      <c r="D142" s="192">
        <f>Parâmetros!G115</f>
        <v>0</v>
      </c>
      <c r="E142" s="191">
        <f>((E155+E138+E139)/(1-D140))*D142</f>
        <v>0</v>
      </c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7.25" customHeight="1">
      <c r="A143" s="1"/>
      <c r="B143" s="169"/>
      <c r="C143" s="189" t="str">
        <f>Parâmetros!C116</f>
        <v>C.3. Tributos Municipais (ISS)</v>
      </c>
      <c r="D143" s="190">
        <f>Parâmetros!G158</f>
        <v>0.03</v>
      </c>
      <c r="E143" s="191">
        <f>((E155+E138+E139)/(1-D140))*D143</f>
        <v>282.50537331482059</v>
      </c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7.25" customHeight="1">
      <c r="A144" s="1"/>
      <c r="B144" s="127" t="s">
        <v>69</v>
      </c>
      <c r="C144" s="125"/>
      <c r="D144" s="23">
        <f t="shared" ref="D144:E144" si="8">SUM(D138:D140)</f>
        <v>0.19440000000000002</v>
      </c>
      <c r="E144" s="60">
        <f t="shared" si="8"/>
        <v>1651.09715309379</v>
      </c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7.25" customHeight="1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7.25" customHeight="1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7.25" customHeight="1">
      <c r="A147" s="1"/>
      <c r="B147" s="126" t="s">
        <v>265</v>
      </c>
      <c r="C147" s="120"/>
      <c r="D147" s="120"/>
      <c r="E147" s="118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7.25" customHeight="1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7.25" customHeight="1">
      <c r="A149" s="1"/>
      <c r="B149" s="5"/>
      <c r="C149" s="127" t="s">
        <v>266</v>
      </c>
      <c r="D149" s="125"/>
      <c r="E149" s="5" t="s">
        <v>124</v>
      </c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7.25" customHeight="1">
      <c r="A150" s="1"/>
      <c r="B150" s="5" t="s">
        <v>36</v>
      </c>
      <c r="C150" s="128" t="s">
        <v>33</v>
      </c>
      <c r="D150" s="125"/>
      <c r="E150" s="59">
        <f>E31</f>
        <v>3296.8</v>
      </c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7.25" customHeight="1">
      <c r="A151" s="1"/>
      <c r="B151" s="5" t="s">
        <v>38</v>
      </c>
      <c r="C151" s="128" t="s">
        <v>50</v>
      </c>
      <c r="D151" s="125"/>
      <c r="E151" s="59">
        <f>E79</f>
        <v>3164.5878139707024</v>
      </c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7.25" customHeight="1">
      <c r="A152" s="1"/>
      <c r="B152" s="5" t="s">
        <v>40</v>
      </c>
      <c r="C152" s="128" t="s">
        <v>95</v>
      </c>
      <c r="D152" s="125"/>
      <c r="E152" s="59">
        <f>E91</f>
        <v>219.91487555555557</v>
      </c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7.25" customHeight="1">
      <c r="A153" s="1"/>
      <c r="B153" s="5" t="s">
        <v>42</v>
      </c>
      <c r="C153" s="128" t="s">
        <v>103</v>
      </c>
      <c r="D153" s="125"/>
      <c r="E153" s="59">
        <f>E121</f>
        <v>773.71326608825609</v>
      </c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7.25" customHeight="1">
      <c r="A154" s="1"/>
      <c r="B154" s="5" t="s">
        <v>44</v>
      </c>
      <c r="C154" s="128" t="s">
        <v>122</v>
      </c>
      <c r="D154" s="125"/>
      <c r="E154" s="59">
        <f>E132</f>
        <v>310.73266845238095</v>
      </c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7.25" customHeight="1">
      <c r="A155" s="1"/>
      <c r="B155" s="127" t="s">
        <v>267</v>
      </c>
      <c r="C155" s="124"/>
      <c r="D155" s="125"/>
      <c r="E155" s="63">
        <f>SUM(E150:E154)</f>
        <v>7765.748624066895</v>
      </c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7.25" customHeight="1">
      <c r="A156" s="1"/>
      <c r="B156" s="5" t="s">
        <v>46</v>
      </c>
      <c r="C156" s="128" t="s">
        <v>268</v>
      </c>
      <c r="D156" s="125"/>
      <c r="E156" s="59">
        <f>E144</f>
        <v>1651.09715309379</v>
      </c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7.25" customHeight="1">
      <c r="A157" s="1"/>
      <c r="B157" s="127" t="s">
        <v>269</v>
      </c>
      <c r="C157" s="124"/>
      <c r="D157" s="125"/>
      <c r="E157" s="63">
        <f>TRUNC(SUM(E155:E156),2)</f>
        <v>9416.84</v>
      </c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7.25" customHeight="1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7.25" customHeight="1">
      <c r="A159" s="1"/>
      <c r="B159" s="126" t="s">
        <v>270</v>
      </c>
      <c r="C159" s="120"/>
      <c r="D159" s="120"/>
      <c r="E159" s="118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7.25" customHeight="1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7.25" customHeight="1">
      <c r="A161" s="1"/>
      <c r="B161" s="1"/>
      <c r="C161" s="141" t="s">
        <v>271</v>
      </c>
      <c r="D161" s="125"/>
      <c r="E161" s="71">
        <f>E157</f>
        <v>9416.84</v>
      </c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7.25" customHeight="1">
      <c r="A162" s="1"/>
      <c r="B162" s="1"/>
      <c r="C162" s="141" t="s">
        <v>222</v>
      </c>
      <c r="D162" s="125"/>
      <c r="E162" s="72">
        <f>D19</f>
        <v>1</v>
      </c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7.25" customHeight="1">
      <c r="A163" s="1"/>
      <c r="B163" s="1"/>
      <c r="C163" s="152" t="s">
        <v>272</v>
      </c>
      <c r="D163" s="125"/>
      <c r="E163" s="73">
        <f>E161*E162</f>
        <v>9416.84</v>
      </c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7.25" customHeight="1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7.25" customHeight="1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7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7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7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7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7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7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7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7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7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7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7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7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7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7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7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7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7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7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7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7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7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7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7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7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7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7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7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7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7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7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7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7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7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7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7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7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7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7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7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7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7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7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7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7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7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7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7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7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7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7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7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7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7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7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7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7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7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7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7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7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7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7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7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7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7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7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7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7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7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7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7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7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7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7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7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7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7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7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7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7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7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7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7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7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7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7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7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7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7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7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7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7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7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7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7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7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7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7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7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7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7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7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7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7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7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7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7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7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7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7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7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7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7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7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7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7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7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7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7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7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7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7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7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7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7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7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7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7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7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7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7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7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7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7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7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7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7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7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7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7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7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7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7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7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7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7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7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7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7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7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7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7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7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7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7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7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7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7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7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7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7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7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7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7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7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7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7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7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7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7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7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7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7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7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7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7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7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7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7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7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7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7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7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7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7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7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7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7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7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7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7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7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7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7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7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7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7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7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3"/>
      <c r="B364" s="3"/>
      <c r="C364" s="3"/>
      <c r="D364" s="3"/>
      <c r="E364" s="3"/>
      <c r="F364" s="3"/>
      <c r="G364" s="3"/>
    </row>
    <row r="365" spans="1:26" ht="15.75" customHeight="1">
      <c r="A365" s="3"/>
      <c r="B365" s="3"/>
      <c r="C365" s="3"/>
      <c r="D365" s="3"/>
      <c r="E365" s="3"/>
      <c r="F365" s="3"/>
      <c r="G365" s="3"/>
    </row>
    <row r="366" spans="1:26" ht="15.75" customHeight="1">
      <c r="A366" s="3"/>
      <c r="B366" s="3"/>
      <c r="C366" s="3"/>
      <c r="D366" s="3"/>
      <c r="E366" s="3"/>
      <c r="F366" s="3"/>
      <c r="G366" s="3"/>
    </row>
    <row r="367" spans="1:26" ht="15.75" customHeight="1">
      <c r="A367" s="3"/>
      <c r="B367" s="3"/>
      <c r="C367" s="3"/>
      <c r="D367" s="3"/>
      <c r="E367" s="3"/>
      <c r="F367" s="3"/>
      <c r="G367" s="3"/>
    </row>
    <row r="368" spans="1:26" ht="15.75" customHeight="1">
      <c r="A368" s="3"/>
      <c r="B368" s="3"/>
      <c r="C368" s="3"/>
      <c r="D368" s="3"/>
      <c r="E368" s="3"/>
      <c r="F368" s="3"/>
      <c r="G368" s="3"/>
    </row>
    <row r="369" spans="1:7" ht="15.75" customHeight="1">
      <c r="A369" s="3"/>
      <c r="B369" s="3"/>
      <c r="C369" s="3"/>
      <c r="D369" s="3"/>
      <c r="E369" s="3"/>
      <c r="F369" s="3"/>
      <c r="G369" s="3"/>
    </row>
    <row r="370" spans="1:7" ht="15.75" customHeight="1">
      <c r="A370" s="3"/>
      <c r="B370" s="3"/>
      <c r="C370" s="3"/>
      <c r="D370" s="3"/>
      <c r="E370" s="3"/>
      <c r="F370" s="3"/>
      <c r="G370" s="3"/>
    </row>
    <row r="371" spans="1:7" ht="15.75" customHeight="1">
      <c r="A371" s="3"/>
      <c r="B371" s="3"/>
      <c r="C371" s="3"/>
      <c r="D371" s="3"/>
      <c r="E371" s="3"/>
      <c r="F371" s="3"/>
      <c r="G371" s="3"/>
    </row>
    <row r="372" spans="1:7" ht="15.75" customHeight="1">
      <c r="A372" s="3"/>
      <c r="B372" s="3"/>
      <c r="C372" s="3"/>
      <c r="D372" s="3"/>
      <c r="E372" s="3"/>
      <c r="F372" s="3"/>
      <c r="G372" s="3"/>
    </row>
    <row r="373" spans="1:7" ht="15.75" customHeight="1">
      <c r="A373" s="3"/>
      <c r="B373" s="3"/>
      <c r="C373" s="3"/>
      <c r="D373" s="3"/>
      <c r="E373" s="3"/>
      <c r="F373" s="3"/>
      <c r="G373" s="3"/>
    </row>
    <row r="374" spans="1:7" ht="15.75" customHeight="1">
      <c r="A374" s="3"/>
      <c r="B374" s="3"/>
      <c r="C374" s="3"/>
      <c r="D374" s="3"/>
      <c r="E374" s="3"/>
      <c r="F374" s="3"/>
      <c r="G374" s="3"/>
    </row>
    <row r="375" spans="1:7" ht="15.75" customHeight="1">
      <c r="A375" s="3"/>
      <c r="B375" s="3"/>
      <c r="C375" s="3"/>
      <c r="D375" s="3"/>
      <c r="E375" s="3"/>
      <c r="F375" s="3"/>
      <c r="G375" s="3"/>
    </row>
    <row r="376" spans="1:7" ht="15.75" customHeight="1">
      <c r="A376" s="3"/>
      <c r="B376" s="3"/>
      <c r="C376" s="3"/>
      <c r="D376" s="3"/>
      <c r="E376" s="3"/>
      <c r="F376" s="3"/>
      <c r="G376" s="3"/>
    </row>
    <row r="377" spans="1:7" ht="15.75" customHeight="1">
      <c r="A377" s="3"/>
      <c r="B377" s="3"/>
      <c r="C377" s="3"/>
      <c r="D377" s="3"/>
      <c r="E377" s="3"/>
      <c r="F377" s="3"/>
      <c r="G377" s="3"/>
    </row>
    <row r="378" spans="1:7" ht="15.75" customHeight="1">
      <c r="A378" s="3"/>
      <c r="B378" s="3"/>
      <c r="C378" s="3"/>
      <c r="D378" s="3"/>
      <c r="E378" s="3"/>
      <c r="F378" s="3"/>
      <c r="G378" s="3"/>
    </row>
    <row r="379" spans="1:7" ht="15.75" customHeight="1">
      <c r="A379" s="3"/>
      <c r="B379" s="3"/>
      <c r="C379" s="3"/>
      <c r="D379" s="3"/>
      <c r="E379" s="3"/>
      <c r="F379" s="3"/>
      <c r="G379" s="3"/>
    </row>
    <row r="380" spans="1:7" ht="15.75" customHeight="1">
      <c r="A380" s="3"/>
      <c r="B380" s="3"/>
      <c r="C380" s="3"/>
      <c r="D380" s="3"/>
      <c r="E380" s="3"/>
      <c r="F380" s="3"/>
      <c r="G380" s="3"/>
    </row>
    <row r="381" spans="1:7" ht="15.75" customHeight="1">
      <c r="A381" s="3"/>
      <c r="B381" s="3"/>
      <c r="C381" s="3"/>
      <c r="D381" s="3"/>
      <c r="E381" s="3"/>
      <c r="F381" s="3"/>
      <c r="G381" s="3"/>
    </row>
    <row r="382" spans="1:7" ht="15.75" customHeight="1">
      <c r="A382" s="3"/>
      <c r="B382" s="3"/>
      <c r="C382" s="3"/>
      <c r="D382" s="3"/>
      <c r="E382" s="3"/>
      <c r="F382" s="3"/>
      <c r="G382" s="3"/>
    </row>
    <row r="383" spans="1:7" ht="15.75" customHeight="1">
      <c r="A383" s="3"/>
      <c r="B383" s="3"/>
      <c r="C383" s="3"/>
      <c r="D383" s="3"/>
      <c r="E383" s="3"/>
      <c r="F383" s="3"/>
      <c r="G383" s="3"/>
    </row>
    <row r="384" spans="1:7" ht="15.75" customHeight="1">
      <c r="A384" s="3"/>
      <c r="B384" s="3"/>
      <c r="C384" s="3"/>
      <c r="D384" s="3"/>
      <c r="E384" s="3"/>
      <c r="F384" s="3"/>
      <c r="G384" s="3"/>
    </row>
    <row r="385" spans="1:7" ht="15.75" customHeight="1">
      <c r="A385" s="3"/>
      <c r="B385" s="3"/>
      <c r="C385" s="3"/>
      <c r="D385" s="3"/>
      <c r="E385" s="3"/>
      <c r="F385" s="3"/>
      <c r="G385" s="3"/>
    </row>
    <row r="386" spans="1:7" ht="15.75" customHeight="1">
      <c r="A386" s="3"/>
      <c r="B386" s="3"/>
      <c r="C386" s="3"/>
      <c r="D386" s="3"/>
      <c r="E386" s="3"/>
      <c r="F386" s="3"/>
      <c r="G386" s="3"/>
    </row>
    <row r="387" spans="1:7" ht="15.75" customHeight="1">
      <c r="A387" s="3"/>
      <c r="B387" s="3"/>
      <c r="C387" s="3"/>
      <c r="D387" s="3"/>
      <c r="E387" s="3"/>
      <c r="F387" s="3"/>
      <c r="G387" s="3"/>
    </row>
    <row r="388" spans="1:7" ht="15.75" customHeight="1">
      <c r="A388" s="3"/>
      <c r="B388" s="3"/>
      <c r="C388" s="3"/>
      <c r="D388" s="3"/>
      <c r="E388" s="3"/>
      <c r="F388" s="3"/>
      <c r="G388" s="3"/>
    </row>
    <row r="389" spans="1:7" ht="15.75" customHeight="1">
      <c r="A389" s="3"/>
      <c r="B389" s="3"/>
      <c r="C389" s="3"/>
      <c r="D389" s="3"/>
      <c r="E389" s="3"/>
      <c r="F389" s="3"/>
      <c r="G389" s="3"/>
    </row>
    <row r="390" spans="1:7" ht="15.75" customHeight="1">
      <c r="A390" s="3"/>
      <c r="B390" s="3"/>
      <c r="C390" s="3"/>
      <c r="D390" s="3"/>
      <c r="E390" s="3"/>
      <c r="F390" s="3"/>
      <c r="G390" s="3"/>
    </row>
    <row r="391" spans="1:7" ht="15.75" customHeight="1">
      <c r="A391" s="3"/>
      <c r="B391" s="3"/>
      <c r="C391" s="3"/>
      <c r="D391" s="3"/>
      <c r="E391" s="3"/>
      <c r="F391" s="3"/>
      <c r="G391" s="3"/>
    </row>
    <row r="392" spans="1:7" ht="15.75" customHeight="1">
      <c r="A392" s="3"/>
      <c r="B392" s="3"/>
      <c r="C392" s="3"/>
      <c r="D392" s="3"/>
      <c r="E392" s="3"/>
      <c r="F392" s="3"/>
      <c r="G392" s="3"/>
    </row>
    <row r="393" spans="1:7" ht="15.75" customHeight="1">
      <c r="A393" s="3"/>
      <c r="B393" s="3"/>
      <c r="C393" s="3"/>
      <c r="D393" s="3"/>
      <c r="E393" s="3"/>
      <c r="F393" s="3"/>
      <c r="G393" s="3"/>
    </row>
    <row r="394" spans="1:7" ht="15.75" customHeight="1">
      <c r="A394" s="3"/>
      <c r="B394" s="3"/>
      <c r="C394" s="3"/>
      <c r="D394" s="3"/>
      <c r="E394" s="3"/>
      <c r="F394" s="3"/>
      <c r="G394" s="3"/>
    </row>
    <row r="395" spans="1:7" ht="15.75" customHeight="1">
      <c r="A395" s="3"/>
      <c r="B395" s="3"/>
      <c r="C395" s="3"/>
      <c r="D395" s="3"/>
      <c r="E395" s="3"/>
      <c r="F395" s="3"/>
      <c r="G395" s="3"/>
    </row>
    <row r="396" spans="1:7" ht="15.75" customHeight="1">
      <c r="A396" s="3"/>
      <c r="B396" s="3"/>
      <c r="C396" s="3"/>
      <c r="D396" s="3"/>
      <c r="E396" s="3"/>
      <c r="F396" s="3"/>
      <c r="G396" s="3"/>
    </row>
    <row r="397" spans="1:7" ht="15.75" customHeight="1">
      <c r="A397" s="3"/>
      <c r="B397" s="3"/>
      <c r="C397" s="3"/>
      <c r="D397" s="3"/>
      <c r="E397" s="3"/>
      <c r="F397" s="3"/>
      <c r="G397" s="3"/>
    </row>
    <row r="398" spans="1:7" ht="15.75" customHeight="1">
      <c r="A398" s="3"/>
      <c r="B398" s="3"/>
      <c r="C398" s="3"/>
      <c r="D398" s="3"/>
      <c r="E398" s="3"/>
      <c r="F398" s="3"/>
      <c r="G398" s="3"/>
    </row>
    <row r="399" spans="1:7" ht="15.75" customHeight="1">
      <c r="A399" s="3"/>
      <c r="B399" s="3"/>
      <c r="C399" s="3"/>
      <c r="D399" s="3"/>
      <c r="E399" s="3"/>
      <c r="F399" s="3"/>
      <c r="G399" s="3"/>
    </row>
    <row r="400" spans="1:7" ht="15.75" customHeight="1">
      <c r="A400" s="3"/>
      <c r="B400" s="3"/>
      <c r="C400" s="3"/>
      <c r="D400" s="3"/>
      <c r="E400" s="3"/>
      <c r="F400" s="3"/>
      <c r="G400" s="3"/>
    </row>
    <row r="401" spans="1:7" ht="15.75" customHeight="1">
      <c r="A401" s="3"/>
      <c r="B401" s="3"/>
      <c r="C401" s="3"/>
      <c r="D401" s="3"/>
      <c r="E401" s="3"/>
      <c r="F401" s="3"/>
      <c r="G401" s="3"/>
    </row>
    <row r="402" spans="1:7" ht="15.75" customHeight="1">
      <c r="A402" s="3"/>
      <c r="B402" s="3"/>
      <c r="C402" s="3"/>
      <c r="D402" s="3"/>
      <c r="E402" s="3"/>
      <c r="F402" s="3"/>
      <c r="G402" s="3"/>
    </row>
    <row r="403" spans="1:7" ht="15.75" customHeight="1">
      <c r="A403" s="3"/>
      <c r="B403" s="3"/>
      <c r="C403" s="3"/>
      <c r="D403" s="3"/>
      <c r="E403" s="3"/>
      <c r="F403" s="3"/>
      <c r="G403" s="3"/>
    </row>
    <row r="404" spans="1:7" ht="15.75" customHeight="1">
      <c r="A404" s="3"/>
      <c r="B404" s="3"/>
      <c r="C404" s="3"/>
      <c r="D404" s="3"/>
      <c r="E404" s="3"/>
      <c r="F404" s="3"/>
      <c r="G404" s="3"/>
    </row>
    <row r="405" spans="1:7" ht="15.75" customHeight="1">
      <c r="A405" s="3"/>
      <c r="B405" s="3"/>
      <c r="C405" s="3"/>
      <c r="D405" s="3"/>
      <c r="E405" s="3"/>
      <c r="F405" s="3"/>
      <c r="G405" s="3"/>
    </row>
    <row r="406" spans="1:7" ht="15.75" customHeight="1">
      <c r="A406" s="3"/>
      <c r="B406" s="3"/>
      <c r="C406" s="3"/>
      <c r="D406" s="3"/>
      <c r="E406" s="3"/>
      <c r="F406" s="3"/>
      <c r="G406" s="3"/>
    </row>
    <row r="407" spans="1:7" ht="15.75" customHeight="1">
      <c r="A407" s="3"/>
      <c r="B407" s="3"/>
      <c r="C407" s="3"/>
      <c r="D407" s="3"/>
      <c r="E407" s="3"/>
      <c r="F407" s="3"/>
      <c r="G407" s="3"/>
    </row>
    <row r="408" spans="1:7" ht="15.75" customHeight="1">
      <c r="A408" s="3"/>
      <c r="B408" s="3"/>
      <c r="C408" s="3"/>
      <c r="D408" s="3"/>
      <c r="E408" s="3"/>
      <c r="F408" s="3"/>
      <c r="G408" s="3"/>
    </row>
    <row r="409" spans="1:7" ht="15.75" customHeight="1">
      <c r="A409" s="3"/>
      <c r="B409" s="3"/>
      <c r="C409" s="3"/>
      <c r="D409" s="3"/>
      <c r="E409" s="3"/>
      <c r="F409" s="3"/>
      <c r="G409" s="3"/>
    </row>
    <row r="410" spans="1:7" ht="15.75" customHeight="1">
      <c r="A410" s="3"/>
      <c r="B410" s="3"/>
      <c r="C410" s="3"/>
      <c r="D410" s="3"/>
      <c r="E410" s="3"/>
      <c r="F410" s="3"/>
      <c r="G410" s="3"/>
    </row>
    <row r="411" spans="1:7" ht="15.75" customHeight="1">
      <c r="A411" s="3"/>
      <c r="B411" s="3"/>
      <c r="C411" s="3"/>
      <c r="D411" s="3"/>
      <c r="E411" s="3"/>
      <c r="F411" s="3"/>
      <c r="G411" s="3"/>
    </row>
    <row r="412" spans="1:7" ht="15.75" customHeight="1">
      <c r="A412" s="3"/>
      <c r="B412" s="3"/>
      <c r="C412" s="3"/>
      <c r="D412" s="3"/>
      <c r="E412" s="3"/>
      <c r="F412" s="3"/>
      <c r="G412" s="3"/>
    </row>
    <row r="413" spans="1:7" ht="15.75" customHeight="1">
      <c r="A413" s="3"/>
      <c r="B413" s="3"/>
      <c r="C413" s="3"/>
      <c r="D413" s="3"/>
      <c r="E413" s="3"/>
      <c r="F413" s="3"/>
      <c r="G413" s="3"/>
    </row>
    <row r="414" spans="1:7" ht="15.75" customHeight="1">
      <c r="A414" s="3"/>
      <c r="B414" s="3"/>
      <c r="C414" s="3"/>
      <c r="D414" s="3"/>
      <c r="E414" s="3"/>
      <c r="F414" s="3"/>
      <c r="G414" s="3"/>
    </row>
    <row r="415" spans="1:7" ht="15.75" customHeight="1">
      <c r="A415" s="3"/>
      <c r="B415" s="3"/>
      <c r="C415" s="3"/>
      <c r="D415" s="3"/>
      <c r="E415" s="3"/>
      <c r="F415" s="3"/>
      <c r="G415" s="3"/>
    </row>
    <row r="416" spans="1:7" ht="15.75" customHeight="1">
      <c r="A416" s="3"/>
      <c r="B416" s="3"/>
      <c r="C416" s="3"/>
      <c r="D416" s="3"/>
      <c r="E416" s="3"/>
      <c r="F416" s="3"/>
      <c r="G416" s="3"/>
    </row>
    <row r="417" spans="1:7" ht="15.75" customHeight="1">
      <c r="A417" s="3"/>
      <c r="B417" s="3"/>
      <c r="C417" s="3"/>
      <c r="D417" s="3"/>
      <c r="E417" s="3"/>
      <c r="F417" s="3"/>
      <c r="G417" s="3"/>
    </row>
    <row r="418" spans="1:7" ht="15.75" customHeight="1">
      <c r="A418" s="3"/>
      <c r="B418" s="3"/>
      <c r="C418" s="3"/>
      <c r="D418" s="3"/>
      <c r="E418" s="3"/>
      <c r="F418" s="3"/>
      <c r="G418" s="3"/>
    </row>
    <row r="419" spans="1:7" ht="15.75" customHeight="1">
      <c r="A419" s="3"/>
      <c r="B419" s="3"/>
      <c r="C419" s="3"/>
      <c r="D419" s="3"/>
      <c r="E419" s="3"/>
      <c r="F419" s="3"/>
      <c r="G419" s="3"/>
    </row>
    <row r="420" spans="1:7" ht="15.75" customHeight="1">
      <c r="A420" s="3"/>
      <c r="B420" s="3"/>
      <c r="C420" s="3"/>
      <c r="D420" s="3"/>
      <c r="E420" s="3"/>
      <c r="F420" s="3"/>
      <c r="G420" s="3"/>
    </row>
    <row r="421" spans="1:7" ht="15.75" customHeight="1">
      <c r="A421" s="3"/>
      <c r="B421" s="3"/>
      <c r="C421" s="3"/>
      <c r="D421" s="3"/>
      <c r="E421" s="3"/>
      <c r="F421" s="3"/>
      <c r="G421" s="3"/>
    </row>
    <row r="422" spans="1:7" ht="15.75" customHeight="1">
      <c r="A422" s="3"/>
      <c r="B422" s="3"/>
      <c r="C422" s="3"/>
      <c r="D422" s="3"/>
      <c r="E422" s="3"/>
      <c r="F422" s="3"/>
      <c r="G422" s="3"/>
    </row>
    <row r="423" spans="1:7" ht="15.75" customHeight="1">
      <c r="A423" s="3"/>
      <c r="B423" s="3"/>
      <c r="C423" s="3"/>
      <c r="D423" s="3"/>
      <c r="E423" s="3"/>
      <c r="F423" s="3"/>
      <c r="G423" s="3"/>
    </row>
    <row r="424" spans="1:7" ht="15.75" customHeight="1">
      <c r="A424" s="3"/>
      <c r="B424" s="3"/>
      <c r="C424" s="3"/>
      <c r="D424" s="3"/>
      <c r="E424" s="3"/>
      <c r="F424" s="3"/>
      <c r="G424" s="3"/>
    </row>
    <row r="425" spans="1:7" ht="15.75" customHeight="1">
      <c r="A425" s="3"/>
      <c r="B425" s="3"/>
      <c r="C425" s="3"/>
      <c r="D425" s="3"/>
      <c r="E425" s="3"/>
      <c r="F425" s="3"/>
      <c r="G425" s="3"/>
    </row>
    <row r="426" spans="1:7" ht="15.75" customHeight="1">
      <c r="A426" s="3"/>
      <c r="B426" s="3"/>
      <c r="C426" s="3"/>
      <c r="D426" s="3"/>
      <c r="E426" s="3"/>
      <c r="F426" s="3"/>
      <c r="G426" s="3"/>
    </row>
    <row r="427" spans="1:7" ht="15.75" customHeight="1">
      <c r="A427" s="3"/>
      <c r="B427" s="3"/>
      <c r="C427" s="3"/>
      <c r="D427" s="3"/>
      <c r="E427" s="3"/>
      <c r="F427" s="3"/>
      <c r="G427" s="3"/>
    </row>
    <row r="428" spans="1:7" ht="15.75" customHeight="1">
      <c r="A428" s="3"/>
      <c r="B428" s="3"/>
      <c r="C428" s="3"/>
      <c r="D428" s="3"/>
      <c r="E428" s="3"/>
      <c r="F428" s="3"/>
      <c r="G428" s="3"/>
    </row>
    <row r="429" spans="1:7" ht="15.75" customHeight="1">
      <c r="A429" s="3"/>
      <c r="B429" s="3"/>
      <c r="C429" s="3"/>
      <c r="D429" s="3"/>
      <c r="E429" s="3"/>
      <c r="F429" s="3"/>
      <c r="G429" s="3"/>
    </row>
    <row r="430" spans="1:7" ht="15.75" customHeight="1">
      <c r="A430" s="3"/>
      <c r="B430" s="3"/>
      <c r="C430" s="3"/>
      <c r="D430" s="3"/>
      <c r="E430" s="3"/>
      <c r="F430" s="3"/>
      <c r="G430" s="3"/>
    </row>
    <row r="431" spans="1:7" ht="15.75" customHeight="1">
      <c r="A431" s="3"/>
      <c r="B431" s="3"/>
      <c r="C431" s="3"/>
      <c r="D431" s="3"/>
      <c r="E431" s="3"/>
      <c r="F431" s="3"/>
      <c r="G431" s="3"/>
    </row>
    <row r="432" spans="1:7" ht="15.75" customHeight="1">
      <c r="A432" s="3"/>
      <c r="B432" s="3"/>
      <c r="C432" s="3"/>
      <c r="D432" s="3"/>
      <c r="E432" s="3"/>
      <c r="F432" s="3"/>
      <c r="G432" s="3"/>
    </row>
    <row r="433" spans="1:7" ht="15.75" customHeight="1">
      <c r="A433" s="3"/>
      <c r="B433" s="3"/>
      <c r="C433" s="3"/>
      <c r="D433" s="3"/>
      <c r="E433" s="3"/>
      <c r="F433" s="3"/>
      <c r="G433" s="3"/>
    </row>
    <row r="434" spans="1:7" ht="15.75" customHeight="1">
      <c r="A434" s="3"/>
      <c r="B434" s="3"/>
      <c r="C434" s="3"/>
      <c r="D434" s="3"/>
      <c r="E434" s="3"/>
      <c r="F434" s="3"/>
      <c r="G434" s="3"/>
    </row>
    <row r="435" spans="1:7" ht="15.75" customHeight="1">
      <c r="A435" s="3"/>
      <c r="B435" s="3"/>
      <c r="C435" s="3"/>
      <c r="D435" s="3"/>
      <c r="E435" s="3"/>
      <c r="F435" s="3"/>
      <c r="G435" s="3"/>
    </row>
    <row r="436" spans="1:7" ht="15.75" customHeight="1">
      <c r="A436" s="3"/>
      <c r="B436" s="3"/>
      <c r="C436" s="3"/>
      <c r="D436" s="3"/>
      <c r="E436" s="3"/>
      <c r="F436" s="3"/>
      <c r="G436" s="3"/>
    </row>
    <row r="437" spans="1:7" ht="15.75" customHeight="1">
      <c r="A437" s="3"/>
      <c r="B437" s="3"/>
      <c r="C437" s="3"/>
      <c r="D437" s="3"/>
      <c r="E437" s="3"/>
      <c r="F437" s="3"/>
      <c r="G437" s="3"/>
    </row>
    <row r="438" spans="1:7" ht="15.75" customHeight="1">
      <c r="A438" s="3"/>
      <c r="B438" s="3"/>
      <c r="C438" s="3"/>
      <c r="D438" s="3"/>
      <c r="E438" s="3"/>
      <c r="F438" s="3"/>
      <c r="G438" s="3"/>
    </row>
    <row r="439" spans="1:7" ht="15.75" customHeight="1">
      <c r="A439" s="3"/>
      <c r="B439" s="3"/>
      <c r="C439" s="3"/>
      <c r="D439" s="3"/>
      <c r="E439" s="3"/>
      <c r="F439" s="3"/>
      <c r="G439" s="3"/>
    </row>
    <row r="440" spans="1:7" ht="15.75" customHeight="1">
      <c r="A440" s="3"/>
      <c r="B440" s="3"/>
      <c r="C440" s="3"/>
      <c r="D440" s="3"/>
      <c r="E440" s="3"/>
      <c r="F440" s="3"/>
      <c r="G440" s="3"/>
    </row>
    <row r="441" spans="1:7" ht="15.75" customHeight="1">
      <c r="A441" s="3"/>
      <c r="B441" s="3"/>
      <c r="C441" s="3"/>
      <c r="D441" s="3"/>
      <c r="E441" s="3"/>
      <c r="F441" s="3"/>
      <c r="G441" s="3"/>
    </row>
    <row r="442" spans="1:7" ht="15.75" customHeight="1">
      <c r="A442" s="3"/>
      <c r="B442" s="3"/>
      <c r="C442" s="3"/>
      <c r="D442" s="3"/>
      <c r="E442" s="3"/>
      <c r="F442" s="3"/>
      <c r="G442" s="3"/>
    </row>
    <row r="443" spans="1:7" ht="15.75" customHeight="1">
      <c r="A443" s="3"/>
      <c r="B443" s="3"/>
      <c r="C443" s="3"/>
      <c r="D443" s="3"/>
      <c r="E443" s="3"/>
      <c r="F443" s="3"/>
      <c r="G443" s="3"/>
    </row>
    <row r="444" spans="1:7" ht="15.75" customHeight="1">
      <c r="A444" s="3"/>
      <c r="B444" s="3"/>
      <c r="C444" s="3"/>
      <c r="D444" s="3"/>
      <c r="E444" s="3"/>
      <c r="F444" s="3"/>
      <c r="G444" s="3"/>
    </row>
    <row r="445" spans="1:7" ht="15.75" customHeight="1">
      <c r="A445" s="3"/>
      <c r="B445" s="3"/>
      <c r="C445" s="3"/>
      <c r="D445" s="3"/>
      <c r="E445" s="3"/>
      <c r="F445" s="3"/>
      <c r="G445" s="3"/>
    </row>
    <row r="446" spans="1:7" ht="15.75" customHeight="1">
      <c r="A446" s="3"/>
      <c r="B446" s="3"/>
      <c r="C446" s="3"/>
      <c r="D446" s="3"/>
      <c r="E446" s="3"/>
      <c r="F446" s="3"/>
      <c r="G446" s="3"/>
    </row>
    <row r="447" spans="1:7" ht="15.75" customHeight="1">
      <c r="A447" s="3"/>
      <c r="B447" s="3"/>
      <c r="C447" s="3"/>
      <c r="D447" s="3"/>
      <c r="E447" s="3"/>
      <c r="F447" s="3"/>
      <c r="G447" s="3"/>
    </row>
    <row r="448" spans="1:7" ht="15.75" customHeight="1">
      <c r="A448" s="3"/>
      <c r="B448" s="3"/>
      <c r="C448" s="3"/>
      <c r="D448" s="3"/>
      <c r="E448" s="3"/>
      <c r="F448" s="3"/>
      <c r="G448" s="3"/>
    </row>
    <row r="449" spans="1:7" ht="15.75" customHeight="1">
      <c r="A449" s="3"/>
      <c r="B449" s="3"/>
      <c r="C449" s="3"/>
      <c r="D449" s="3"/>
      <c r="E449" s="3"/>
      <c r="F449" s="3"/>
      <c r="G449" s="3"/>
    </row>
    <row r="450" spans="1:7" ht="15.75" customHeight="1">
      <c r="A450" s="3"/>
      <c r="B450" s="3"/>
      <c r="C450" s="3"/>
      <c r="D450" s="3"/>
      <c r="E450" s="3"/>
      <c r="F450" s="3"/>
      <c r="G450" s="3"/>
    </row>
    <row r="451" spans="1:7" ht="15.75" customHeight="1">
      <c r="A451" s="3"/>
      <c r="B451" s="3"/>
      <c r="C451" s="3"/>
      <c r="D451" s="3"/>
      <c r="E451" s="3"/>
      <c r="F451" s="3"/>
      <c r="G451" s="3"/>
    </row>
    <row r="452" spans="1:7" ht="15.75" customHeight="1">
      <c r="A452" s="3"/>
      <c r="B452" s="3"/>
      <c r="C452" s="3"/>
      <c r="D452" s="3"/>
      <c r="E452" s="3"/>
      <c r="F452" s="3"/>
      <c r="G452" s="3"/>
    </row>
    <row r="453" spans="1:7" ht="15.75" customHeight="1">
      <c r="A453" s="3"/>
      <c r="B453" s="3"/>
      <c r="C453" s="3"/>
      <c r="D453" s="3"/>
      <c r="E453" s="3"/>
      <c r="F453" s="3"/>
      <c r="G453" s="3"/>
    </row>
    <row r="454" spans="1:7" ht="15.75" customHeight="1">
      <c r="A454" s="3"/>
      <c r="B454" s="3"/>
      <c r="C454" s="3"/>
      <c r="D454" s="3"/>
      <c r="E454" s="3"/>
      <c r="F454" s="3"/>
      <c r="G454" s="3"/>
    </row>
    <row r="455" spans="1:7" ht="15.75" customHeight="1">
      <c r="A455" s="3"/>
      <c r="B455" s="3"/>
      <c r="C455" s="3"/>
      <c r="D455" s="3"/>
      <c r="E455" s="3"/>
      <c r="F455" s="3"/>
      <c r="G455" s="3"/>
    </row>
    <row r="456" spans="1:7" ht="15.75" customHeight="1">
      <c r="A456" s="3"/>
      <c r="B456" s="3"/>
      <c r="C456" s="3"/>
      <c r="D456" s="3"/>
      <c r="E456" s="3"/>
      <c r="F456" s="3"/>
      <c r="G456" s="3"/>
    </row>
    <row r="457" spans="1:7" ht="15.75" customHeight="1">
      <c r="A457" s="3"/>
      <c r="B457" s="3"/>
      <c r="C457" s="3"/>
      <c r="D457" s="3"/>
      <c r="E457" s="3"/>
      <c r="F457" s="3"/>
      <c r="G457" s="3"/>
    </row>
    <row r="458" spans="1:7" ht="15.75" customHeight="1">
      <c r="A458" s="3"/>
      <c r="B458" s="3"/>
      <c r="C458" s="3"/>
      <c r="D458" s="3"/>
      <c r="E458" s="3"/>
      <c r="F458" s="3"/>
      <c r="G458" s="3"/>
    </row>
    <row r="459" spans="1:7" ht="15.75" customHeight="1">
      <c r="A459" s="3"/>
      <c r="B459" s="3"/>
      <c r="C459" s="3"/>
      <c r="D459" s="3"/>
      <c r="E459" s="3"/>
      <c r="F459" s="3"/>
      <c r="G459" s="3"/>
    </row>
    <row r="460" spans="1:7" ht="15.75" customHeight="1">
      <c r="A460" s="3"/>
      <c r="B460" s="3"/>
      <c r="C460" s="3"/>
      <c r="D460" s="3"/>
      <c r="E460" s="3"/>
      <c r="F460" s="3"/>
      <c r="G460" s="3"/>
    </row>
    <row r="461" spans="1:7" ht="15.75" customHeight="1">
      <c r="A461" s="3"/>
      <c r="B461" s="3"/>
      <c r="C461" s="3"/>
      <c r="D461" s="3"/>
      <c r="E461" s="3"/>
      <c r="F461" s="3"/>
      <c r="G461" s="3"/>
    </row>
    <row r="462" spans="1:7" ht="15.75" customHeight="1">
      <c r="A462" s="3"/>
      <c r="B462" s="3"/>
      <c r="C462" s="3"/>
      <c r="D462" s="3"/>
      <c r="E462" s="3"/>
      <c r="F462" s="3"/>
      <c r="G462" s="3"/>
    </row>
    <row r="463" spans="1:7" ht="15.75" customHeight="1">
      <c r="A463" s="3"/>
      <c r="B463" s="3"/>
      <c r="C463" s="3"/>
      <c r="D463" s="3"/>
      <c r="E463" s="3"/>
      <c r="F463" s="3"/>
      <c r="G463" s="3"/>
    </row>
    <row r="464" spans="1:7" ht="15.75" customHeight="1">
      <c r="A464" s="3"/>
      <c r="B464" s="3"/>
      <c r="C464" s="3"/>
      <c r="D464" s="3"/>
      <c r="E464" s="3"/>
      <c r="F464" s="3"/>
      <c r="G464" s="3"/>
    </row>
    <row r="465" spans="1:7" ht="15.75" customHeight="1">
      <c r="A465" s="3"/>
      <c r="B465" s="3"/>
      <c r="C465" s="3"/>
      <c r="D465" s="3"/>
      <c r="E465" s="3"/>
      <c r="F465" s="3"/>
      <c r="G465" s="3"/>
    </row>
    <row r="466" spans="1:7" ht="15.75" customHeight="1">
      <c r="A466" s="3"/>
      <c r="B466" s="3"/>
      <c r="C466" s="3"/>
      <c r="D466" s="3"/>
      <c r="E466" s="3"/>
      <c r="F466" s="3"/>
      <c r="G466" s="3"/>
    </row>
    <row r="467" spans="1:7" ht="15.75" customHeight="1">
      <c r="A467" s="3"/>
      <c r="B467" s="3"/>
      <c r="C467" s="3"/>
      <c r="D467" s="3"/>
      <c r="E467" s="3"/>
      <c r="F467" s="3"/>
      <c r="G467" s="3"/>
    </row>
    <row r="468" spans="1:7" ht="15.75" customHeight="1">
      <c r="A468" s="3"/>
      <c r="B468" s="3"/>
      <c r="C468" s="3"/>
      <c r="D468" s="3"/>
      <c r="E468" s="3"/>
      <c r="F468" s="3"/>
      <c r="G468" s="3"/>
    </row>
    <row r="469" spans="1:7" ht="15.75" customHeight="1">
      <c r="A469" s="3"/>
      <c r="B469" s="3"/>
      <c r="C469" s="3"/>
      <c r="D469" s="3"/>
      <c r="E469" s="3"/>
      <c r="F469" s="3"/>
      <c r="G469" s="3"/>
    </row>
    <row r="470" spans="1:7" ht="15.75" customHeight="1">
      <c r="A470" s="3"/>
      <c r="B470" s="3"/>
      <c r="C470" s="3"/>
      <c r="D470" s="3"/>
      <c r="E470" s="3"/>
      <c r="F470" s="3"/>
      <c r="G470" s="3"/>
    </row>
    <row r="471" spans="1:7" ht="15.75" customHeight="1">
      <c r="A471" s="3"/>
      <c r="B471" s="3"/>
      <c r="C471" s="3"/>
      <c r="D471" s="3"/>
      <c r="E471" s="3"/>
      <c r="F471" s="3"/>
      <c r="G471" s="3"/>
    </row>
    <row r="472" spans="1:7" ht="15.75" customHeight="1">
      <c r="A472" s="3"/>
      <c r="B472" s="3"/>
      <c r="C472" s="3"/>
      <c r="D472" s="3"/>
      <c r="E472" s="3"/>
      <c r="F472" s="3"/>
      <c r="G472" s="3"/>
    </row>
    <row r="473" spans="1:7" ht="15.75" customHeight="1">
      <c r="A473" s="3"/>
      <c r="B473" s="3"/>
      <c r="C473" s="3"/>
      <c r="D473" s="3"/>
      <c r="E473" s="3"/>
      <c r="F473" s="3"/>
      <c r="G473" s="3"/>
    </row>
    <row r="474" spans="1:7" ht="15.75" customHeight="1">
      <c r="A474" s="3"/>
      <c r="B474" s="3"/>
      <c r="C474" s="3"/>
      <c r="D474" s="3"/>
      <c r="E474" s="3"/>
      <c r="F474" s="3"/>
      <c r="G474" s="3"/>
    </row>
    <row r="475" spans="1:7" ht="15.75" customHeight="1">
      <c r="A475" s="3"/>
      <c r="B475" s="3"/>
      <c r="C475" s="3"/>
      <c r="D475" s="3"/>
      <c r="E475" s="3"/>
      <c r="F475" s="3"/>
      <c r="G475" s="3"/>
    </row>
    <row r="476" spans="1:7" ht="15.75" customHeight="1">
      <c r="A476" s="3"/>
      <c r="B476" s="3"/>
      <c r="C476" s="3"/>
      <c r="D476" s="3"/>
      <c r="E476" s="3"/>
      <c r="F476" s="3"/>
      <c r="G476" s="3"/>
    </row>
    <row r="477" spans="1:7" ht="15.75" customHeight="1">
      <c r="A477" s="3"/>
      <c r="B477" s="3"/>
      <c r="C477" s="3"/>
      <c r="D477" s="3"/>
      <c r="E477" s="3"/>
      <c r="F477" s="3"/>
      <c r="G477" s="3"/>
    </row>
    <row r="478" spans="1:7" ht="15.75" customHeight="1">
      <c r="A478" s="3"/>
      <c r="B478" s="3"/>
      <c r="C478" s="3"/>
      <c r="D478" s="3"/>
      <c r="E478" s="3"/>
      <c r="F478" s="3"/>
      <c r="G478" s="3"/>
    </row>
    <row r="479" spans="1:7" ht="15.75" customHeight="1">
      <c r="A479" s="3"/>
      <c r="B479" s="3"/>
      <c r="C479" s="3"/>
      <c r="D479" s="3"/>
      <c r="E479" s="3"/>
      <c r="F479" s="3"/>
      <c r="G479" s="3"/>
    </row>
    <row r="480" spans="1:7" ht="15.75" customHeight="1">
      <c r="A480" s="3"/>
      <c r="B480" s="3"/>
      <c r="C480" s="3"/>
      <c r="D480" s="3"/>
      <c r="E480" s="3"/>
      <c r="F480" s="3"/>
      <c r="G480" s="3"/>
    </row>
    <row r="481" spans="1:7" ht="15.75" customHeight="1">
      <c r="A481" s="3"/>
      <c r="B481" s="3"/>
      <c r="C481" s="3"/>
      <c r="D481" s="3"/>
      <c r="E481" s="3"/>
      <c r="F481" s="3"/>
      <c r="G481" s="3"/>
    </row>
    <row r="482" spans="1:7" ht="15.75" customHeight="1">
      <c r="A482" s="3"/>
      <c r="B482" s="3"/>
      <c r="C482" s="3"/>
      <c r="D482" s="3"/>
      <c r="E482" s="3"/>
      <c r="F482" s="3"/>
      <c r="G482" s="3"/>
    </row>
    <row r="483" spans="1:7" ht="15.75" customHeight="1">
      <c r="A483" s="3"/>
      <c r="B483" s="3"/>
      <c r="C483" s="3"/>
      <c r="D483" s="3"/>
      <c r="E483" s="3"/>
      <c r="F483" s="3"/>
      <c r="G483" s="3"/>
    </row>
    <row r="484" spans="1:7" ht="15.75" customHeight="1">
      <c r="A484" s="3"/>
      <c r="B484" s="3"/>
      <c r="C484" s="3"/>
      <c r="D484" s="3"/>
      <c r="E484" s="3"/>
      <c r="F484" s="3"/>
      <c r="G484" s="3"/>
    </row>
    <row r="485" spans="1:7" ht="15.75" customHeight="1">
      <c r="A485" s="3"/>
      <c r="B485" s="3"/>
      <c r="C485" s="3"/>
      <c r="D485" s="3"/>
      <c r="E485" s="3"/>
      <c r="F485" s="3"/>
      <c r="G485" s="3"/>
    </row>
    <row r="486" spans="1:7" ht="15.75" customHeight="1">
      <c r="A486" s="3"/>
      <c r="B486" s="3"/>
      <c r="C486" s="3"/>
      <c r="D486" s="3"/>
      <c r="E486" s="3"/>
      <c r="F486" s="3"/>
      <c r="G486" s="3"/>
    </row>
    <row r="487" spans="1:7" ht="15.75" customHeight="1">
      <c r="A487" s="3"/>
      <c r="B487" s="3"/>
      <c r="C487" s="3"/>
      <c r="D487" s="3"/>
      <c r="E487" s="3"/>
      <c r="F487" s="3"/>
      <c r="G487" s="3"/>
    </row>
    <row r="488" spans="1:7" ht="15.75" customHeight="1">
      <c r="A488" s="3"/>
      <c r="B488" s="3"/>
      <c r="C488" s="3"/>
      <c r="D488" s="3"/>
      <c r="E488" s="3"/>
      <c r="F488" s="3"/>
      <c r="G488" s="3"/>
    </row>
    <row r="489" spans="1:7" ht="15.75" customHeight="1">
      <c r="A489" s="3"/>
      <c r="B489" s="3"/>
      <c r="C489" s="3"/>
      <c r="D489" s="3"/>
      <c r="E489" s="3"/>
      <c r="F489" s="3"/>
      <c r="G489" s="3"/>
    </row>
    <row r="490" spans="1:7" ht="15.75" customHeight="1">
      <c r="A490" s="3"/>
      <c r="B490" s="3"/>
      <c r="C490" s="3"/>
      <c r="D490" s="3"/>
      <c r="E490" s="3"/>
      <c r="F490" s="3"/>
      <c r="G490" s="3"/>
    </row>
    <row r="491" spans="1:7" ht="15.75" customHeight="1">
      <c r="A491" s="3"/>
      <c r="B491" s="3"/>
      <c r="C491" s="3"/>
      <c r="D491" s="3"/>
      <c r="E491" s="3"/>
      <c r="F491" s="3"/>
      <c r="G491" s="3"/>
    </row>
    <row r="492" spans="1:7" ht="15.75" customHeight="1">
      <c r="A492" s="3"/>
      <c r="B492" s="3"/>
      <c r="C492" s="3"/>
      <c r="D492" s="3"/>
      <c r="E492" s="3"/>
      <c r="F492" s="3"/>
      <c r="G492" s="3"/>
    </row>
    <row r="493" spans="1:7" ht="15.75" customHeight="1">
      <c r="A493" s="3"/>
      <c r="B493" s="3"/>
      <c r="C493" s="3"/>
      <c r="D493" s="3"/>
      <c r="E493" s="3"/>
      <c r="F493" s="3"/>
      <c r="G493" s="3"/>
    </row>
    <row r="494" spans="1:7" ht="15.75" customHeight="1">
      <c r="A494" s="3"/>
      <c r="B494" s="3"/>
      <c r="C494" s="3"/>
      <c r="D494" s="3"/>
      <c r="E494" s="3"/>
      <c r="F494" s="3"/>
      <c r="G494" s="3"/>
    </row>
    <row r="495" spans="1:7" ht="15.75" customHeight="1">
      <c r="A495" s="3"/>
      <c r="B495" s="3"/>
      <c r="C495" s="3"/>
      <c r="D495" s="3"/>
      <c r="E495" s="3"/>
      <c r="F495" s="3"/>
      <c r="G495" s="3"/>
    </row>
    <row r="496" spans="1:7" ht="15.75" customHeight="1">
      <c r="A496" s="3"/>
      <c r="B496" s="3"/>
      <c r="C496" s="3"/>
      <c r="D496" s="3"/>
      <c r="E496" s="3"/>
      <c r="F496" s="3"/>
      <c r="G496" s="3"/>
    </row>
    <row r="497" spans="1:7" ht="15.75" customHeight="1">
      <c r="A497" s="3"/>
      <c r="B497" s="3"/>
      <c r="C497" s="3"/>
      <c r="D497" s="3"/>
      <c r="E497" s="3"/>
      <c r="F497" s="3"/>
      <c r="G497" s="3"/>
    </row>
    <row r="498" spans="1:7" ht="15.75" customHeight="1">
      <c r="A498" s="3"/>
      <c r="B498" s="3"/>
      <c r="C498" s="3"/>
      <c r="D498" s="3"/>
      <c r="E498" s="3"/>
      <c r="F498" s="3"/>
      <c r="G498" s="3"/>
    </row>
    <row r="499" spans="1:7" ht="15.75" customHeight="1">
      <c r="A499" s="3"/>
      <c r="B499" s="3"/>
      <c r="C499" s="3"/>
      <c r="D499" s="3"/>
      <c r="E499" s="3"/>
      <c r="F499" s="3"/>
      <c r="G499" s="3"/>
    </row>
    <row r="500" spans="1:7" ht="15.75" customHeight="1">
      <c r="A500" s="3"/>
      <c r="B500" s="3"/>
      <c r="C500" s="3"/>
      <c r="D500" s="3"/>
      <c r="E500" s="3"/>
      <c r="F500" s="3"/>
      <c r="G500" s="3"/>
    </row>
    <row r="501" spans="1:7" ht="15.75" customHeight="1">
      <c r="A501" s="3"/>
      <c r="B501" s="3"/>
      <c r="C501" s="3"/>
      <c r="D501" s="3"/>
      <c r="E501" s="3"/>
      <c r="F501" s="3"/>
      <c r="G501" s="3"/>
    </row>
    <row r="502" spans="1:7" ht="15.75" customHeight="1">
      <c r="A502" s="3"/>
      <c r="B502" s="3"/>
      <c r="C502" s="3"/>
      <c r="D502" s="3"/>
      <c r="E502" s="3"/>
      <c r="F502" s="3"/>
      <c r="G502" s="3"/>
    </row>
    <row r="503" spans="1:7" ht="15.75" customHeight="1">
      <c r="A503" s="3"/>
      <c r="B503" s="3"/>
      <c r="C503" s="3"/>
      <c r="D503" s="3"/>
      <c r="E503" s="3"/>
      <c r="F503" s="3"/>
      <c r="G503" s="3"/>
    </row>
    <row r="504" spans="1:7" ht="15.75" customHeight="1">
      <c r="A504" s="3"/>
      <c r="B504" s="3"/>
      <c r="C504" s="3"/>
      <c r="D504" s="3"/>
      <c r="E504" s="3"/>
      <c r="F504" s="3"/>
      <c r="G504" s="3"/>
    </row>
    <row r="505" spans="1:7" ht="15.75" customHeight="1">
      <c r="A505" s="3"/>
      <c r="B505" s="3"/>
      <c r="C505" s="3"/>
      <c r="D505" s="3"/>
      <c r="E505" s="3"/>
      <c r="F505" s="3"/>
      <c r="G505" s="3"/>
    </row>
    <row r="506" spans="1:7" ht="15.75" customHeight="1">
      <c r="A506" s="3"/>
      <c r="B506" s="3"/>
      <c r="C506" s="3"/>
      <c r="D506" s="3"/>
      <c r="E506" s="3"/>
      <c r="F506" s="3"/>
      <c r="G506" s="3"/>
    </row>
    <row r="507" spans="1:7" ht="15.75" customHeight="1">
      <c r="A507" s="3"/>
      <c r="B507" s="3"/>
      <c r="C507" s="3"/>
      <c r="D507" s="3"/>
      <c r="E507" s="3"/>
      <c r="F507" s="3"/>
      <c r="G507" s="3"/>
    </row>
    <row r="508" spans="1:7" ht="15.75" customHeight="1">
      <c r="A508" s="3"/>
      <c r="B508" s="3"/>
      <c r="C508" s="3"/>
      <c r="D508" s="3"/>
      <c r="E508" s="3"/>
      <c r="F508" s="3"/>
      <c r="G508" s="3"/>
    </row>
    <row r="509" spans="1:7" ht="15.75" customHeight="1">
      <c r="A509" s="3"/>
      <c r="B509" s="3"/>
      <c r="C509" s="3"/>
      <c r="D509" s="3"/>
      <c r="E509" s="3"/>
      <c r="F509" s="3"/>
      <c r="G509" s="3"/>
    </row>
    <row r="510" spans="1:7" ht="15.75" customHeight="1">
      <c r="A510" s="3"/>
      <c r="B510" s="3"/>
      <c r="C510" s="3"/>
      <c r="D510" s="3"/>
      <c r="E510" s="3"/>
      <c r="F510" s="3"/>
      <c r="G510" s="3"/>
    </row>
    <row r="511" spans="1:7" ht="15.75" customHeight="1">
      <c r="A511" s="3"/>
      <c r="B511" s="3"/>
      <c r="C511" s="3"/>
      <c r="D511" s="3"/>
      <c r="E511" s="3"/>
      <c r="F511" s="3"/>
      <c r="G511" s="3"/>
    </row>
    <row r="512" spans="1:7" ht="15.75" customHeight="1">
      <c r="A512" s="3"/>
      <c r="B512" s="3"/>
      <c r="C512" s="3"/>
      <c r="D512" s="3"/>
      <c r="E512" s="3"/>
      <c r="F512" s="3"/>
      <c r="G512" s="3"/>
    </row>
    <row r="513" spans="1:7" ht="15.75" customHeight="1">
      <c r="A513" s="3"/>
      <c r="B513" s="3"/>
      <c r="C513" s="3"/>
      <c r="D513" s="3"/>
      <c r="E513" s="3"/>
      <c r="F513" s="3"/>
      <c r="G513" s="3"/>
    </row>
    <row r="514" spans="1:7" ht="15.75" customHeight="1">
      <c r="A514" s="3"/>
      <c r="B514" s="3"/>
      <c r="C514" s="3"/>
      <c r="D514" s="3"/>
      <c r="E514" s="3"/>
      <c r="F514" s="3"/>
      <c r="G514" s="3"/>
    </row>
    <row r="515" spans="1:7" ht="15.75" customHeight="1">
      <c r="A515" s="3"/>
      <c r="B515" s="3"/>
      <c r="C515" s="3"/>
      <c r="D515" s="3"/>
      <c r="E515" s="3"/>
      <c r="F515" s="3"/>
      <c r="G515" s="3"/>
    </row>
    <row r="516" spans="1:7" ht="15.75" customHeight="1">
      <c r="A516" s="3"/>
      <c r="B516" s="3"/>
      <c r="C516" s="3"/>
      <c r="D516" s="3"/>
      <c r="E516" s="3"/>
      <c r="F516" s="3"/>
      <c r="G516" s="3"/>
    </row>
    <row r="517" spans="1:7" ht="15.75" customHeight="1">
      <c r="A517" s="3"/>
      <c r="B517" s="3"/>
      <c r="C517" s="3"/>
      <c r="D517" s="3"/>
      <c r="E517" s="3"/>
      <c r="F517" s="3"/>
      <c r="G517" s="3"/>
    </row>
    <row r="518" spans="1:7" ht="15.75" customHeight="1">
      <c r="A518" s="3"/>
      <c r="B518" s="3"/>
      <c r="C518" s="3"/>
      <c r="D518" s="3"/>
      <c r="E518" s="3"/>
      <c r="F518" s="3"/>
      <c r="G518" s="3"/>
    </row>
    <row r="519" spans="1:7" ht="15.75" customHeight="1">
      <c r="A519" s="3"/>
      <c r="B519" s="3"/>
      <c r="C519" s="3"/>
      <c r="D519" s="3"/>
      <c r="E519" s="3"/>
      <c r="F519" s="3"/>
      <c r="G519" s="3"/>
    </row>
    <row r="520" spans="1:7" ht="15.75" customHeight="1">
      <c r="A520" s="3"/>
      <c r="B520" s="3"/>
      <c r="C520" s="3"/>
      <c r="D520" s="3"/>
      <c r="E520" s="3"/>
      <c r="F520" s="3"/>
      <c r="G520" s="3"/>
    </row>
    <row r="521" spans="1:7" ht="15.75" customHeight="1">
      <c r="A521" s="3"/>
      <c r="B521" s="3"/>
      <c r="C521" s="3"/>
      <c r="D521" s="3"/>
      <c r="E521" s="3"/>
      <c r="F521" s="3"/>
      <c r="G521" s="3"/>
    </row>
    <row r="522" spans="1:7" ht="15.75" customHeight="1">
      <c r="A522" s="3"/>
      <c r="B522" s="3"/>
      <c r="C522" s="3"/>
      <c r="D522" s="3"/>
      <c r="E522" s="3"/>
      <c r="F522" s="3"/>
      <c r="G522" s="3"/>
    </row>
    <row r="523" spans="1:7" ht="15.75" customHeight="1">
      <c r="A523" s="3"/>
      <c r="B523" s="3"/>
      <c r="C523" s="3"/>
      <c r="D523" s="3"/>
      <c r="E523" s="3"/>
      <c r="F523" s="3"/>
      <c r="G523" s="3"/>
    </row>
    <row r="524" spans="1:7" ht="15.75" customHeight="1">
      <c r="A524" s="3"/>
      <c r="B524" s="3"/>
      <c r="C524" s="3"/>
      <c r="D524" s="3"/>
      <c r="E524" s="3"/>
      <c r="F524" s="3"/>
      <c r="G524" s="3"/>
    </row>
    <row r="525" spans="1:7" ht="15.75" customHeight="1">
      <c r="A525" s="3"/>
      <c r="B525" s="3"/>
      <c r="C525" s="3"/>
      <c r="D525" s="3"/>
      <c r="E525" s="3"/>
      <c r="F525" s="3"/>
      <c r="G525" s="3"/>
    </row>
    <row r="526" spans="1:7" ht="15.75" customHeight="1">
      <c r="A526" s="3"/>
      <c r="B526" s="3"/>
      <c r="C526" s="3"/>
      <c r="D526" s="3"/>
      <c r="E526" s="3"/>
      <c r="F526" s="3"/>
      <c r="G526" s="3"/>
    </row>
    <row r="527" spans="1:7" ht="15.75" customHeight="1">
      <c r="A527" s="3"/>
      <c r="B527" s="3"/>
      <c r="C527" s="3"/>
      <c r="D527" s="3"/>
      <c r="E527" s="3"/>
      <c r="F527" s="3"/>
      <c r="G527" s="3"/>
    </row>
    <row r="528" spans="1:7" ht="15.75" customHeight="1">
      <c r="A528" s="3"/>
      <c r="B528" s="3"/>
      <c r="C528" s="3"/>
      <c r="D528" s="3"/>
      <c r="E528" s="3"/>
      <c r="F528" s="3"/>
      <c r="G528" s="3"/>
    </row>
    <row r="529" spans="1:7" ht="15.75" customHeight="1">
      <c r="A529" s="3"/>
      <c r="B529" s="3"/>
      <c r="C529" s="3"/>
      <c r="D529" s="3"/>
      <c r="E529" s="3"/>
      <c r="F529" s="3"/>
      <c r="G529" s="3"/>
    </row>
    <row r="530" spans="1:7" ht="15.75" customHeight="1">
      <c r="A530" s="3"/>
      <c r="B530" s="3"/>
      <c r="C530" s="3"/>
      <c r="D530" s="3"/>
      <c r="E530" s="3"/>
      <c r="F530" s="3"/>
      <c r="G530" s="3"/>
    </row>
    <row r="531" spans="1:7" ht="15.75" customHeight="1">
      <c r="A531" s="3"/>
      <c r="B531" s="3"/>
      <c r="C531" s="3"/>
      <c r="D531" s="3"/>
      <c r="E531" s="3"/>
      <c r="F531" s="3"/>
      <c r="G531" s="3"/>
    </row>
    <row r="532" spans="1:7" ht="15.75" customHeight="1">
      <c r="A532" s="3"/>
      <c r="B532" s="3"/>
      <c r="C532" s="3"/>
      <c r="D532" s="3"/>
      <c r="E532" s="3"/>
      <c r="F532" s="3"/>
      <c r="G532" s="3"/>
    </row>
    <row r="533" spans="1:7" ht="15.75" customHeight="1">
      <c r="A533" s="3"/>
      <c r="B533" s="3"/>
      <c r="C533" s="3"/>
      <c r="D533" s="3"/>
      <c r="E533" s="3"/>
      <c r="F533" s="3"/>
      <c r="G533" s="3"/>
    </row>
    <row r="534" spans="1:7" ht="15.75" customHeight="1">
      <c r="A534" s="3"/>
      <c r="B534" s="3"/>
      <c r="C534" s="3"/>
      <c r="D534" s="3"/>
      <c r="E534" s="3"/>
      <c r="F534" s="3"/>
      <c r="G534" s="3"/>
    </row>
    <row r="535" spans="1:7" ht="15.75" customHeight="1">
      <c r="A535" s="3"/>
      <c r="B535" s="3"/>
      <c r="C535" s="3"/>
      <c r="D535" s="3"/>
      <c r="E535" s="3"/>
      <c r="F535" s="3"/>
      <c r="G535" s="3"/>
    </row>
    <row r="536" spans="1:7" ht="15.75" customHeight="1">
      <c r="A536" s="3"/>
      <c r="B536" s="3"/>
      <c r="C536" s="3"/>
      <c r="D536" s="3"/>
      <c r="E536" s="3"/>
      <c r="F536" s="3"/>
      <c r="G536" s="3"/>
    </row>
    <row r="537" spans="1:7" ht="15.75" customHeight="1">
      <c r="A537" s="3"/>
      <c r="B537" s="3"/>
      <c r="C537" s="3"/>
      <c r="D537" s="3"/>
      <c r="E537" s="3"/>
      <c r="F537" s="3"/>
      <c r="G537" s="3"/>
    </row>
    <row r="538" spans="1:7" ht="15.75" customHeight="1">
      <c r="A538" s="3"/>
      <c r="B538" s="3"/>
      <c r="C538" s="3"/>
      <c r="D538" s="3"/>
      <c r="E538" s="3"/>
      <c r="F538" s="3"/>
      <c r="G538" s="3"/>
    </row>
    <row r="539" spans="1:7" ht="15.75" customHeight="1">
      <c r="A539" s="3"/>
      <c r="B539" s="3"/>
      <c r="C539" s="3"/>
      <c r="D539" s="3"/>
      <c r="E539" s="3"/>
      <c r="F539" s="3"/>
      <c r="G539" s="3"/>
    </row>
    <row r="540" spans="1:7" ht="15.75" customHeight="1">
      <c r="A540" s="3"/>
      <c r="B540" s="3"/>
      <c r="C540" s="3"/>
      <c r="D540" s="3"/>
      <c r="E540" s="3"/>
      <c r="F540" s="3"/>
      <c r="G540" s="3"/>
    </row>
    <row r="541" spans="1:7" ht="15.75" customHeight="1">
      <c r="A541" s="3"/>
      <c r="B541" s="3"/>
      <c r="C541" s="3"/>
      <c r="D541" s="3"/>
      <c r="E541" s="3"/>
      <c r="F541" s="3"/>
      <c r="G541" s="3"/>
    </row>
    <row r="542" spans="1:7" ht="15.75" customHeight="1">
      <c r="A542" s="3"/>
      <c r="B542" s="3"/>
      <c r="C542" s="3"/>
      <c r="D542" s="3"/>
      <c r="E542" s="3"/>
      <c r="F542" s="3"/>
      <c r="G542" s="3"/>
    </row>
    <row r="543" spans="1:7" ht="15.75" customHeight="1">
      <c r="A543" s="3"/>
      <c r="B543" s="3"/>
      <c r="C543" s="3"/>
      <c r="D543" s="3"/>
      <c r="E543" s="3"/>
      <c r="F543" s="3"/>
      <c r="G543" s="3"/>
    </row>
    <row r="544" spans="1:7" ht="15.75" customHeight="1">
      <c r="A544" s="3"/>
      <c r="B544" s="3"/>
      <c r="C544" s="3"/>
      <c r="D544" s="3"/>
      <c r="E544" s="3"/>
      <c r="F544" s="3"/>
      <c r="G544" s="3"/>
    </row>
    <row r="545" spans="1:7" ht="15.75" customHeight="1">
      <c r="A545" s="3"/>
      <c r="B545" s="3"/>
      <c r="C545" s="3"/>
      <c r="D545" s="3"/>
      <c r="E545" s="3"/>
      <c r="F545" s="3"/>
      <c r="G545" s="3"/>
    </row>
    <row r="546" spans="1:7" ht="15.75" customHeight="1">
      <c r="A546" s="3"/>
      <c r="B546" s="3"/>
      <c r="C546" s="3"/>
      <c r="D546" s="3"/>
      <c r="E546" s="3"/>
      <c r="F546" s="3"/>
      <c r="G546" s="3"/>
    </row>
    <row r="547" spans="1:7" ht="15.75" customHeight="1">
      <c r="A547" s="3"/>
      <c r="B547" s="3"/>
      <c r="C547" s="3"/>
      <c r="D547" s="3"/>
      <c r="E547" s="3"/>
      <c r="F547" s="3"/>
      <c r="G547" s="3"/>
    </row>
    <row r="548" spans="1:7" ht="15.75" customHeight="1">
      <c r="A548" s="3"/>
      <c r="B548" s="3"/>
      <c r="C548" s="3"/>
      <c r="D548" s="3"/>
      <c r="E548" s="3"/>
      <c r="F548" s="3"/>
      <c r="G548" s="3"/>
    </row>
    <row r="549" spans="1:7" ht="15.75" customHeight="1">
      <c r="A549" s="3"/>
      <c r="B549" s="3"/>
      <c r="C549" s="3"/>
      <c r="D549" s="3"/>
      <c r="E549" s="3"/>
      <c r="F549" s="3"/>
      <c r="G549" s="3"/>
    </row>
    <row r="550" spans="1:7" ht="15.75" customHeight="1">
      <c r="A550" s="3"/>
      <c r="B550" s="3"/>
      <c r="C550" s="3"/>
      <c r="D550" s="3"/>
      <c r="E550" s="3"/>
      <c r="F550" s="3"/>
      <c r="G550" s="3"/>
    </row>
    <row r="551" spans="1:7" ht="15.75" customHeight="1">
      <c r="A551" s="3"/>
      <c r="B551" s="3"/>
      <c r="C551" s="3"/>
      <c r="D551" s="3"/>
      <c r="E551" s="3"/>
      <c r="F551" s="3"/>
      <c r="G551" s="3"/>
    </row>
    <row r="552" spans="1:7" ht="15.75" customHeight="1">
      <c r="A552" s="3"/>
      <c r="B552" s="3"/>
      <c r="C552" s="3"/>
      <c r="D552" s="3"/>
      <c r="E552" s="3"/>
      <c r="F552" s="3"/>
      <c r="G552" s="3"/>
    </row>
    <row r="553" spans="1:7" ht="15.75" customHeight="1">
      <c r="A553" s="3"/>
      <c r="B553" s="3"/>
      <c r="C553" s="3"/>
      <c r="D553" s="3"/>
      <c r="E553" s="3"/>
      <c r="F553" s="3"/>
      <c r="G553" s="3"/>
    </row>
    <row r="554" spans="1:7" ht="15.75" customHeight="1">
      <c r="A554" s="3"/>
      <c r="B554" s="3"/>
      <c r="C554" s="3"/>
      <c r="D554" s="3"/>
      <c r="E554" s="3"/>
      <c r="F554" s="3"/>
      <c r="G554" s="3"/>
    </row>
    <row r="555" spans="1:7" ht="15.75" customHeight="1">
      <c r="A555" s="3"/>
      <c r="B555" s="3"/>
      <c r="C555" s="3"/>
      <c r="D555" s="3"/>
      <c r="E555" s="3"/>
      <c r="F555" s="3"/>
      <c r="G555" s="3"/>
    </row>
    <row r="556" spans="1:7" ht="15.75" customHeight="1">
      <c r="A556" s="3"/>
      <c r="B556" s="3"/>
      <c r="C556" s="3"/>
      <c r="D556" s="3"/>
      <c r="E556" s="3"/>
      <c r="F556" s="3"/>
      <c r="G556" s="3"/>
    </row>
    <row r="557" spans="1:7" ht="15.75" customHeight="1">
      <c r="A557" s="3"/>
      <c r="B557" s="3"/>
      <c r="C557" s="3"/>
      <c r="D557" s="3"/>
      <c r="E557" s="3"/>
      <c r="F557" s="3"/>
      <c r="G557" s="3"/>
    </row>
    <row r="558" spans="1:7" ht="15.75" customHeight="1">
      <c r="A558" s="3"/>
      <c r="B558" s="3"/>
      <c r="C558" s="3"/>
      <c r="D558" s="3"/>
      <c r="E558" s="3"/>
      <c r="F558" s="3"/>
      <c r="G558" s="3"/>
    </row>
    <row r="559" spans="1:7" ht="15.75" customHeight="1">
      <c r="A559" s="3"/>
      <c r="B559" s="3"/>
      <c r="C559" s="3"/>
      <c r="D559" s="3"/>
      <c r="E559" s="3"/>
      <c r="F559" s="3"/>
      <c r="G559" s="3"/>
    </row>
    <row r="560" spans="1:7" ht="15.75" customHeight="1">
      <c r="A560" s="3"/>
      <c r="B560" s="3"/>
      <c r="C560" s="3"/>
      <c r="D560" s="3"/>
      <c r="E560" s="3"/>
      <c r="F560" s="3"/>
      <c r="G560" s="3"/>
    </row>
    <row r="561" spans="1:7" ht="15.75" customHeight="1">
      <c r="A561" s="3"/>
      <c r="B561" s="3"/>
      <c r="C561" s="3"/>
      <c r="D561" s="3"/>
      <c r="E561" s="3"/>
      <c r="F561" s="3"/>
      <c r="G561" s="3"/>
    </row>
    <row r="562" spans="1:7" ht="15.75" customHeight="1">
      <c r="A562" s="3"/>
      <c r="B562" s="3"/>
      <c r="C562" s="3"/>
      <c r="D562" s="3"/>
      <c r="E562" s="3"/>
      <c r="F562" s="3"/>
      <c r="G562" s="3"/>
    </row>
    <row r="563" spans="1:7" ht="15.75" customHeight="1">
      <c r="A563" s="3"/>
      <c r="B563" s="3"/>
      <c r="C563" s="3"/>
      <c r="D563" s="3"/>
      <c r="E563" s="3"/>
      <c r="F563" s="3"/>
      <c r="G563" s="3"/>
    </row>
    <row r="564" spans="1:7" ht="15.75" customHeight="1">
      <c r="A564" s="3"/>
      <c r="B564" s="3"/>
      <c r="C564" s="3"/>
      <c r="D564" s="3"/>
      <c r="E564" s="3"/>
      <c r="F564" s="3"/>
      <c r="G564" s="3"/>
    </row>
    <row r="565" spans="1:7" ht="15.75" customHeight="1">
      <c r="A565" s="3"/>
      <c r="B565" s="3"/>
      <c r="C565" s="3"/>
      <c r="D565" s="3"/>
      <c r="E565" s="3"/>
      <c r="F565" s="3"/>
      <c r="G565" s="3"/>
    </row>
    <row r="566" spans="1:7" ht="15.75" customHeight="1">
      <c r="A566" s="3"/>
      <c r="B566" s="3"/>
      <c r="C566" s="3"/>
      <c r="D566" s="3"/>
      <c r="E566" s="3"/>
      <c r="F566" s="3"/>
      <c r="G566" s="3"/>
    </row>
    <row r="567" spans="1:7" ht="15.75" customHeight="1">
      <c r="A567" s="3"/>
      <c r="B567" s="3"/>
      <c r="C567" s="3"/>
      <c r="D567" s="3"/>
      <c r="E567" s="3"/>
      <c r="F567" s="3"/>
      <c r="G567" s="3"/>
    </row>
    <row r="568" spans="1:7" ht="15.75" customHeight="1">
      <c r="A568" s="3"/>
      <c r="B568" s="3"/>
      <c r="C568" s="3"/>
      <c r="D568" s="3"/>
      <c r="E568" s="3"/>
      <c r="F568" s="3"/>
      <c r="G568" s="3"/>
    </row>
    <row r="569" spans="1:7" ht="15.75" customHeight="1">
      <c r="A569" s="3"/>
      <c r="B569" s="3"/>
      <c r="C569" s="3"/>
      <c r="D569" s="3"/>
      <c r="E569" s="3"/>
      <c r="F569" s="3"/>
      <c r="G569" s="3"/>
    </row>
    <row r="570" spans="1:7" ht="15.75" customHeight="1">
      <c r="A570" s="3"/>
      <c r="B570" s="3"/>
      <c r="C570" s="3"/>
      <c r="D570" s="3"/>
      <c r="E570" s="3"/>
      <c r="F570" s="3"/>
      <c r="G570" s="3"/>
    </row>
    <row r="571" spans="1:7" ht="15.75" customHeight="1">
      <c r="A571" s="3"/>
      <c r="B571" s="3"/>
      <c r="C571" s="3"/>
      <c r="D571" s="3"/>
      <c r="E571" s="3"/>
      <c r="F571" s="3"/>
      <c r="G571" s="3"/>
    </row>
    <row r="572" spans="1:7" ht="15.75" customHeight="1">
      <c r="A572" s="3"/>
      <c r="B572" s="3"/>
      <c r="C572" s="3"/>
      <c r="D572" s="3"/>
      <c r="E572" s="3"/>
      <c r="F572" s="3"/>
      <c r="G572" s="3"/>
    </row>
    <row r="573" spans="1:7" ht="15.75" customHeight="1">
      <c r="A573" s="3"/>
      <c r="B573" s="3"/>
      <c r="C573" s="3"/>
      <c r="D573" s="3"/>
      <c r="E573" s="3"/>
      <c r="F573" s="3"/>
      <c r="G573" s="3"/>
    </row>
    <row r="574" spans="1:7" ht="15.75" customHeight="1">
      <c r="A574" s="3"/>
      <c r="B574" s="3"/>
      <c r="C574" s="3"/>
      <c r="D574" s="3"/>
      <c r="E574" s="3"/>
      <c r="F574" s="3"/>
      <c r="G574" s="3"/>
    </row>
    <row r="575" spans="1:7" ht="15.75" customHeight="1">
      <c r="A575" s="3"/>
      <c r="B575" s="3"/>
      <c r="C575" s="3"/>
      <c r="D575" s="3"/>
      <c r="E575" s="3"/>
      <c r="F575" s="3"/>
      <c r="G575" s="3"/>
    </row>
    <row r="576" spans="1:7" ht="15.75" customHeight="1">
      <c r="A576" s="3"/>
      <c r="B576" s="3"/>
      <c r="C576" s="3"/>
      <c r="D576" s="3"/>
      <c r="E576" s="3"/>
      <c r="F576" s="3"/>
      <c r="G576" s="3"/>
    </row>
    <row r="577" spans="1:7" ht="15.75" customHeight="1">
      <c r="A577" s="3"/>
      <c r="B577" s="3"/>
      <c r="C577" s="3"/>
      <c r="D577" s="3"/>
      <c r="E577" s="3"/>
      <c r="F577" s="3"/>
      <c r="G577" s="3"/>
    </row>
    <row r="578" spans="1:7" ht="15.75" customHeight="1">
      <c r="A578" s="3"/>
      <c r="B578" s="3"/>
      <c r="C578" s="3"/>
      <c r="D578" s="3"/>
      <c r="E578" s="3"/>
      <c r="F578" s="3"/>
      <c r="G578" s="3"/>
    </row>
    <row r="579" spans="1:7" ht="15.75" customHeight="1">
      <c r="A579" s="3"/>
      <c r="B579" s="3"/>
      <c r="C579" s="3"/>
      <c r="D579" s="3"/>
      <c r="E579" s="3"/>
      <c r="F579" s="3"/>
      <c r="G579" s="3"/>
    </row>
    <row r="580" spans="1:7" ht="15.75" customHeight="1">
      <c r="A580" s="3"/>
      <c r="B580" s="3"/>
      <c r="C580" s="3"/>
      <c r="D580" s="3"/>
      <c r="E580" s="3"/>
      <c r="F580" s="3"/>
      <c r="G580" s="3"/>
    </row>
    <row r="581" spans="1:7" ht="15.75" customHeight="1">
      <c r="A581" s="3"/>
      <c r="B581" s="3"/>
      <c r="C581" s="3"/>
      <c r="D581" s="3"/>
      <c r="E581" s="3"/>
      <c r="F581" s="3"/>
      <c r="G581" s="3"/>
    </row>
    <row r="582" spans="1:7" ht="15.75" customHeight="1">
      <c r="A582" s="3"/>
      <c r="B582" s="3"/>
      <c r="C582" s="3"/>
      <c r="D582" s="3"/>
      <c r="E582" s="3"/>
      <c r="F582" s="3"/>
      <c r="G582" s="3"/>
    </row>
    <row r="583" spans="1:7" ht="15.75" customHeight="1">
      <c r="A583" s="3"/>
      <c r="B583" s="3"/>
      <c r="C583" s="3"/>
      <c r="D583" s="3"/>
      <c r="E583" s="3"/>
      <c r="F583" s="3"/>
      <c r="G583" s="3"/>
    </row>
    <row r="584" spans="1:7" ht="15.75" customHeight="1">
      <c r="A584" s="3"/>
      <c r="B584" s="3"/>
      <c r="C584" s="3"/>
      <c r="D584" s="3"/>
      <c r="E584" s="3"/>
      <c r="F584" s="3"/>
      <c r="G584" s="3"/>
    </row>
    <row r="585" spans="1:7" ht="15.75" customHeight="1">
      <c r="A585" s="3"/>
      <c r="B585" s="3"/>
      <c r="C585" s="3"/>
      <c r="D585" s="3"/>
      <c r="E585" s="3"/>
      <c r="F585" s="3"/>
      <c r="G585" s="3"/>
    </row>
    <row r="586" spans="1:7" ht="15.75" customHeight="1">
      <c r="A586" s="3"/>
      <c r="B586" s="3"/>
      <c r="C586" s="3"/>
      <c r="D586" s="3"/>
      <c r="E586" s="3"/>
      <c r="F586" s="3"/>
      <c r="G586" s="3"/>
    </row>
    <row r="587" spans="1:7" ht="15.75" customHeight="1">
      <c r="A587" s="3"/>
      <c r="B587" s="3"/>
      <c r="C587" s="3"/>
      <c r="D587" s="3"/>
      <c r="E587" s="3"/>
      <c r="F587" s="3"/>
      <c r="G587" s="3"/>
    </row>
    <row r="588" spans="1:7" ht="15.75" customHeight="1">
      <c r="A588" s="3"/>
      <c r="B588" s="3"/>
      <c r="C588" s="3"/>
      <c r="D588" s="3"/>
      <c r="E588" s="3"/>
      <c r="F588" s="3"/>
      <c r="G588" s="3"/>
    </row>
    <row r="589" spans="1:7" ht="15.75" customHeight="1">
      <c r="A589" s="3"/>
      <c r="B589" s="3"/>
      <c r="C589" s="3"/>
      <c r="D589" s="3"/>
      <c r="E589" s="3"/>
      <c r="F589" s="3"/>
      <c r="G589" s="3"/>
    </row>
    <row r="590" spans="1:7" ht="15.75" customHeight="1">
      <c r="A590" s="3"/>
      <c r="B590" s="3"/>
      <c r="C590" s="3"/>
      <c r="D590" s="3"/>
      <c r="E590" s="3"/>
      <c r="F590" s="3"/>
      <c r="G590" s="3"/>
    </row>
    <row r="591" spans="1:7" ht="15.75" customHeight="1">
      <c r="A591" s="3"/>
      <c r="B591" s="3"/>
      <c r="C591" s="3"/>
      <c r="D591" s="3"/>
      <c r="E591" s="3"/>
      <c r="F591" s="3"/>
      <c r="G591" s="3"/>
    </row>
    <row r="592" spans="1:7" ht="15.75" customHeight="1">
      <c r="A592" s="3"/>
      <c r="B592" s="3"/>
      <c r="C592" s="3"/>
      <c r="D592" s="3"/>
      <c r="E592" s="3"/>
      <c r="F592" s="3"/>
      <c r="G592" s="3"/>
    </row>
    <row r="593" spans="1:7" ht="15.75" customHeight="1">
      <c r="A593" s="3"/>
      <c r="B593" s="3"/>
      <c r="C593" s="3"/>
      <c r="D593" s="3"/>
      <c r="E593" s="3"/>
      <c r="F593" s="3"/>
      <c r="G593" s="3"/>
    </row>
    <row r="594" spans="1:7" ht="15.75" customHeight="1">
      <c r="A594" s="3"/>
      <c r="B594" s="3"/>
      <c r="C594" s="3"/>
      <c r="D594" s="3"/>
      <c r="E594" s="3"/>
      <c r="F594" s="3"/>
      <c r="G594" s="3"/>
    </row>
    <row r="595" spans="1:7" ht="15.75" customHeight="1">
      <c r="A595" s="3"/>
      <c r="B595" s="3"/>
      <c r="C595" s="3"/>
      <c r="D595" s="3"/>
      <c r="E595" s="3"/>
      <c r="F595" s="3"/>
      <c r="G595" s="3"/>
    </row>
    <row r="596" spans="1:7" ht="15.75" customHeight="1">
      <c r="A596" s="3"/>
      <c r="B596" s="3"/>
      <c r="C596" s="3"/>
      <c r="D596" s="3"/>
      <c r="E596" s="3"/>
      <c r="F596" s="3"/>
      <c r="G596" s="3"/>
    </row>
    <row r="597" spans="1:7" ht="15.75" customHeight="1">
      <c r="A597" s="3"/>
      <c r="B597" s="3"/>
      <c r="C597" s="3"/>
      <c r="D597" s="3"/>
      <c r="E597" s="3"/>
      <c r="F597" s="3"/>
      <c r="G597" s="3"/>
    </row>
    <row r="598" spans="1:7" ht="15.75" customHeight="1">
      <c r="A598" s="3"/>
      <c r="B598" s="3"/>
      <c r="C598" s="3"/>
      <c r="D598" s="3"/>
      <c r="E598" s="3"/>
      <c r="F598" s="3"/>
      <c r="G598" s="3"/>
    </row>
    <row r="599" spans="1:7" ht="15.75" customHeight="1">
      <c r="A599" s="3"/>
      <c r="B599" s="3"/>
      <c r="C599" s="3"/>
      <c r="D599" s="3"/>
      <c r="E599" s="3"/>
      <c r="F599" s="3"/>
      <c r="G599" s="3"/>
    </row>
    <row r="600" spans="1:7" ht="15.75" customHeight="1">
      <c r="A600" s="3"/>
      <c r="B600" s="3"/>
      <c r="C600" s="3"/>
      <c r="D600" s="3"/>
      <c r="E600" s="3"/>
      <c r="F600" s="3"/>
      <c r="G600" s="3"/>
    </row>
    <row r="601" spans="1:7" ht="15.75" customHeight="1">
      <c r="A601" s="3"/>
      <c r="B601" s="3"/>
      <c r="C601" s="3"/>
      <c r="D601" s="3"/>
      <c r="E601" s="3"/>
      <c r="F601" s="3"/>
      <c r="G601" s="3"/>
    </row>
    <row r="602" spans="1:7" ht="15.75" customHeight="1">
      <c r="A602" s="3"/>
      <c r="B602" s="3"/>
      <c r="C602" s="3"/>
      <c r="D602" s="3"/>
      <c r="E602" s="3"/>
      <c r="F602" s="3"/>
      <c r="G602" s="3"/>
    </row>
    <row r="603" spans="1:7" ht="15.75" customHeight="1">
      <c r="A603" s="3"/>
      <c r="B603" s="3"/>
      <c r="C603" s="3"/>
      <c r="D603" s="3"/>
      <c r="E603" s="3"/>
      <c r="F603" s="3"/>
      <c r="G603" s="3"/>
    </row>
    <row r="604" spans="1:7" ht="15.75" customHeight="1">
      <c r="A604" s="3"/>
      <c r="B604" s="3"/>
      <c r="C604" s="3"/>
      <c r="D604" s="3"/>
      <c r="E604" s="3"/>
      <c r="F604" s="3"/>
      <c r="G604" s="3"/>
    </row>
    <row r="605" spans="1:7" ht="15.75" customHeight="1">
      <c r="A605" s="3"/>
      <c r="B605" s="3"/>
      <c r="C605" s="3"/>
      <c r="D605" s="3"/>
      <c r="E605" s="3"/>
      <c r="F605" s="3"/>
      <c r="G605" s="3"/>
    </row>
    <row r="606" spans="1:7" ht="15.75" customHeight="1">
      <c r="A606" s="3"/>
      <c r="B606" s="3"/>
      <c r="C606" s="3"/>
      <c r="D606" s="3"/>
      <c r="E606" s="3"/>
      <c r="F606" s="3"/>
      <c r="G606" s="3"/>
    </row>
    <row r="607" spans="1:7" ht="15.75" customHeight="1">
      <c r="A607" s="3"/>
      <c r="B607" s="3"/>
      <c r="C607" s="3"/>
      <c r="D607" s="3"/>
      <c r="E607" s="3"/>
      <c r="F607" s="3"/>
      <c r="G607" s="3"/>
    </row>
    <row r="608" spans="1:7" ht="15.75" customHeight="1">
      <c r="A608" s="3"/>
      <c r="B608" s="3"/>
      <c r="C608" s="3"/>
      <c r="D608" s="3"/>
      <c r="E608" s="3"/>
      <c r="F608" s="3"/>
      <c r="G608" s="3"/>
    </row>
    <row r="609" spans="1:7" ht="15.75" customHeight="1">
      <c r="A609" s="3"/>
      <c r="B609" s="3"/>
      <c r="C609" s="3"/>
      <c r="D609" s="3"/>
      <c r="E609" s="3"/>
      <c r="F609" s="3"/>
      <c r="G609" s="3"/>
    </row>
    <row r="610" spans="1:7" ht="15.75" customHeight="1">
      <c r="A610" s="3"/>
      <c r="B610" s="3"/>
      <c r="C610" s="3"/>
      <c r="D610" s="3"/>
      <c r="E610" s="3"/>
      <c r="F610" s="3"/>
      <c r="G610" s="3"/>
    </row>
    <row r="611" spans="1:7" ht="15.75" customHeight="1">
      <c r="A611" s="3"/>
      <c r="B611" s="3"/>
      <c r="C611" s="3"/>
      <c r="D611" s="3"/>
      <c r="E611" s="3"/>
      <c r="F611" s="3"/>
      <c r="G611" s="3"/>
    </row>
    <row r="612" spans="1:7" ht="15.75" customHeight="1">
      <c r="A612" s="3"/>
      <c r="B612" s="3"/>
      <c r="C612" s="3"/>
      <c r="D612" s="3"/>
      <c r="E612" s="3"/>
      <c r="F612" s="3"/>
      <c r="G612" s="3"/>
    </row>
    <row r="613" spans="1:7" ht="15.75" customHeight="1">
      <c r="A613" s="3"/>
      <c r="B613" s="3"/>
      <c r="C613" s="3"/>
      <c r="D613" s="3"/>
      <c r="E613" s="3"/>
      <c r="F613" s="3"/>
      <c r="G613" s="3"/>
    </row>
    <row r="614" spans="1:7" ht="15.75" customHeight="1">
      <c r="A614" s="3"/>
      <c r="B614" s="3"/>
      <c r="C614" s="3"/>
      <c r="D614" s="3"/>
      <c r="E614" s="3"/>
      <c r="F614" s="3"/>
      <c r="G614" s="3"/>
    </row>
    <row r="615" spans="1:7" ht="15.75" customHeight="1">
      <c r="A615" s="3"/>
      <c r="B615" s="3"/>
      <c r="C615" s="3"/>
      <c r="D615" s="3"/>
      <c r="E615" s="3"/>
      <c r="F615" s="3"/>
      <c r="G615" s="3"/>
    </row>
    <row r="616" spans="1:7" ht="15.75" customHeight="1">
      <c r="A616" s="3"/>
      <c r="B616" s="3"/>
      <c r="C616" s="3"/>
      <c r="D616" s="3"/>
      <c r="E616" s="3"/>
      <c r="F616" s="3"/>
      <c r="G616" s="3"/>
    </row>
    <row r="617" spans="1:7" ht="15.75" customHeight="1">
      <c r="A617" s="3"/>
      <c r="B617" s="3"/>
      <c r="C617" s="3"/>
      <c r="D617" s="3"/>
      <c r="E617" s="3"/>
      <c r="F617" s="3"/>
      <c r="G617" s="3"/>
    </row>
    <row r="618" spans="1:7" ht="15.75" customHeight="1">
      <c r="A618" s="3"/>
      <c r="B618" s="3"/>
      <c r="C618" s="3"/>
      <c r="D618" s="3"/>
      <c r="E618" s="3"/>
      <c r="F618" s="3"/>
      <c r="G618" s="3"/>
    </row>
    <row r="619" spans="1:7" ht="15.75" customHeight="1">
      <c r="A619" s="3"/>
      <c r="B619" s="3"/>
      <c r="C619" s="3"/>
      <c r="D619" s="3"/>
      <c r="E619" s="3"/>
      <c r="F619" s="3"/>
      <c r="G619" s="3"/>
    </row>
    <row r="620" spans="1:7" ht="15.75" customHeight="1">
      <c r="A620" s="3"/>
      <c r="B620" s="3"/>
      <c r="C620" s="3"/>
      <c r="D620" s="3"/>
      <c r="E620" s="3"/>
      <c r="F620" s="3"/>
      <c r="G620" s="3"/>
    </row>
    <row r="621" spans="1:7" ht="15.75" customHeight="1">
      <c r="A621" s="3"/>
      <c r="B621" s="3"/>
      <c r="C621" s="3"/>
      <c r="D621" s="3"/>
      <c r="E621" s="3"/>
      <c r="F621" s="3"/>
      <c r="G621" s="3"/>
    </row>
    <row r="622" spans="1:7" ht="15.75" customHeight="1">
      <c r="A622" s="3"/>
      <c r="B622" s="3"/>
      <c r="C622" s="3"/>
      <c r="D622" s="3"/>
      <c r="E622" s="3"/>
      <c r="F622" s="3"/>
      <c r="G622" s="3"/>
    </row>
    <row r="623" spans="1:7" ht="15.75" customHeight="1">
      <c r="A623" s="3"/>
      <c r="B623" s="3"/>
      <c r="C623" s="3"/>
      <c r="D623" s="3"/>
      <c r="E623" s="3"/>
      <c r="F623" s="3"/>
      <c r="G623" s="3"/>
    </row>
    <row r="624" spans="1:7" ht="15.75" customHeight="1">
      <c r="A624" s="3"/>
      <c r="B624" s="3"/>
      <c r="C624" s="3"/>
      <c r="D624" s="3"/>
      <c r="E624" s="3"/>
      <c r="F624" s="3"/>
      <c r="G624" s="3"/>
    </row>
    <row r="625" spans="1:7" ht="15.75" customHeight="1">
      <c r="A625" s="3"/>
      <c r="B625" s="3"/>
      <c r="C625" s="3"/>
      <c r="D625" s="3"/>
      <c r="E625" s="3"/>
      <c r="F625" s="3"/>
      <c r="G625" s="3"/>
    </row>
    <row r="626" spans="1:7" ht="15.75" customHeight="1">
      <c r="A626" s="3"/>
      <c r="B626" s="3"/>
      <c r="C626" s="3"/>
      <c r="D626" s="3"/>
      <c r="E626" s="3"/>
      <c r="F626" s="3"/>
      <c r="G626" s="3"/>
    </row>
    <row r="627" spans="1:7" ht="15.75" customHeight="1">
      <c r="A627" s="3"/>
      <c r="B627" s="3"/>
      <c r="C627" s="3"/>
      <c r="D627" s="3"/>
      <c r="E627" s="3"/>
      <c r="F627" s="3"/>
      <c r="G627" s="3"/>
    </row>
    <row r="628" spans="1:7" ht="15.75" customHeight="1">
      <c r="A628" s="3"/>
      <c r="B628" s="3"/>
      <c r="C628" s="3"/>
      <c r="D628" s="3"/>
      <c r="E628" s="3"/>
      <c r="F628" s="3"/>
      <c r="G628" s="3"/>
    </row>
    <row r="629" spans="1:7" ht="15.75" customHeight="1">
      <c r="A629" s="3"/>
      <c r="B629" s="3"/>
      <c r="C629" s="3"/>
      <c r="D629" s="3"/>
      <c r="E629" s="3"/>
      <c r="F629" s="3"/>
      <c r="G629" s="3"/>
    </row>
    <row r="630" spans="1:7" ht="15.75" customHeight="1">
      <c r="A630" s="3"/>
      <c r="B630" s="3"/>
      <c r="C630" s="3"/>
      <c r="D630" s="3"/>
      <c r="E630" s="3"/>
      <c r="F630" s="3"/>
      <c r="G630" s="3"/>
    </row>
    <row r="631" spans="1:7" ht="15.75" customHeight="1">
      <c r="A631" s="3"/>
      <c r="B631" s="3"/>
      <c r="C631" s="3"/>
      <c r="D631" s="3"/>
      <c r="E631" s="3"/>
      <c r="F631" s="3"/>
      <c r="G631" s="3"/>
    </row>
    <row r="632" spans="1:7" ht="15.75" customHeight="1">
      <c r="A632" s="3"/>
      <c r="B632" s="3"/>
      <c r="C632" s="3"/>
      <c r="D632" s="3"/>
      <c r="E632" s="3"/>
      <c r="F632" s="3"/>
      <c r="G632" s="3"/>
    </row>
    <row r="633" spans="1:7" ht="15.75" customHeight="1">
      <c r="A633" s="3"/>
      <c r="B633" s="3"/>
      <c r="C633" s="3"/>
      <c r="D633" s="3"/>
      <c r="E633" s="3"/>
      <c r="F633" s="3"/>
      <c r="G633" s="3"/>
    </row>
    <row r="634" spans="1:7" ht="15.75" customHeight="1">
      <c r="A634" s="3"/>
      <c r="B634" s="3"/>
      <c r="C634" s="3"/>
      <c r="D634" s="3"/>
      <c r="E634" s="3"/>
      <c r="F634" s="3"/>
      <c r="G634" s="3"/>
    </row>
    <row r="635" spans="1:7" ht="15.75" customHeight="1">
      <c r="A635" s="3"/>
      <c r="B635" s="3"/>
      <c r="C635" s="3"/>
      <c r="D635" s="3"/>
      <c r="E635" s="3"/>
      <c r="F635" s="3"/>
      <c r="G635" s="3"/>
    </row>
    <row r="636" spans="1:7" ht="15.75" customHeight="1">
      <c r="A636" s="3"/>
      <c r="B636" s="3"/>
      <c r="C636" s="3"/>
      <c r="D636" s="3"/>
      <c r="E636" s="3"/>
      <c r="F636" s="3"/>
      <c r="G636" s="3"/>
    </row>
    <row r="637" spans="1:7" ht="15.75" customHeight="1">
      <c r="A637" s="3"/>
      <c r="B637" s="3"/>
      <c r="C637" s="3"/>
      <c r="D637" s="3"/>
      <c r="E637" s="3"/>
      <c r="F637" s="3"/>
      <c r="G637" s="3"/>
    </row>
    <row r="638" spans="1:7" ht="15.75" customHeight="1">
      <c r="A638" s="3"/>
      <c r="B638" s="3"/>
      <c r="C638" s="3"/>
      <c r="D638" s="3"/>
      <c r="E638" s="3"/>
      <c r="F638" s="3"/>
      <c r="G638" s="3"/>
    </row>
    <row r="639" spans="1:7" ht="15.75" customHeight="1">
      <c r="A639" s="3"/>
      <c r="B639" s="3"/>
      <c r="C639" s="3"/>
      <c r="D639" s="3"/>
      <c r="E639" s="3"/>
      <c r="F639" s="3"/>
      <c r="G639" s="3"/>
    </row>
    <row r="640" spans="1:7" ht="15.75" customHeight="1">
      <c r="A640" s="3"/>
      <c r="B640" s="3"/>
      <c r="C640" s="3"/>
      <c r="D640" s="3"/>
      <c r="E640" s="3"/>
      <c r="F640" s="3"/>
      <c r="G640" s="3"/>
    </row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7">
    <mergeCell ref="B108:C108"/>
    <mergeCell ref="B110:D110"/>
    <mergeCell ref="B114:C114"/>
    <mergeCell ref="B116:E116"/>
    <mergeCell ref="B82:E82"/>
    <mergeCell ref="B91:D91"/>
    <mergeCell ref="B94:E94"/>
    <mergeCell ref="B96:E96"/>
    <mergeCell ref="B106:C106"/>
    <mergeCell ref="C75:D75"/>
    <mergeCell ref="C76:D76"/>
    <mergeCell ref="C77:D77"/>
    <mergeCell ref="C78:D78"/>
    <mergeCell ref="B79:D79"/>
    <mergeCell ref="C68:D68"/>
    <mergeCell ref="C69:D69"/>
    <mergeCell ref="C70:D70"/>
    <mergeCell ref="B71:D71"/>
    <mergeCell ref="B73:E73"/>
    <mergeCell ref="C63:D63"/>
    <mergeCell ref="C64:D64"/>
    <mergeCell ref="C65:D65"/>
    <mergeCell ref="C66:D66"/>
    <mergeCell ref="C67:D67"/>
    <mergeCell ref="B45:E45"/>
    <mergeCell ref="B41:C41"/>
    <mergeCell ref="B56:C56"/>
    <mergeCell ref="B58:E58"/>
    <mergeCell ref="C62:D62"/>
    <mergeCell ref="B22:E22"/>
    <mergeCell ref="B31:D31"/>
    <mergeCell ref="B34:E34"/>
    <mergeCell ref="B36:E36"/>
    <mergeCell ref="B43:D43"/>
    <mergeCell ref="D15:E15"/>
    <mergeCell ref="D16:E16"/>
    <mergeCell ref="D17:E17"/>
    <mergeCell ref="D18:E18"/>
    <mergeCell ref="D19:E19"/>
    <mergeCell ref="D9:E9"/>
    <mergeCell ref="D10:E10"/>
    <mergeCell ref="D11:E11"/>
    <mergeCell ref="D13:E13"/>
    <mergeCell ref="D14:E14"/>
    <mergeCell ref="B2:E2"/>
    <mergeCell ref="B3:E3"/>
    <mergeCell ref="B4:E4"/>
    <mergeCell ref="B6:E6"/>
    <mergeCell ref="D8:E8"/>
    <mergeCell ref="C163:D163"/>
    <mergeCell ref="B147:E147"/>
    <mergeCell ref="C149:D149"/>
    <mergeCell ref="C150:D150"/>
    <mergeCell ref="C151:D151"/>
    <mergeCell ref="C152:D152"/>
    <mergeCell ref="C153:D153"/>
    <mergeCell ref="C154:D154"/>
    <mergeCell ref="C156:D156"/>
    <mergeCell ref="B157:D157"/>
    <mergeCell ref="B159:E159"/>
    <mergeCell ref="C161:D161"/>
    <mergeCell ref="C162:D162"/>
    <mergeCell ref="C131:D131"/>
    <mergeCell ref="B132:D132"/>
    <mergeCell ref="B135:E135"/>
    <mergeCell ref="B144:C144"/>
    <mergeCell ref="B155:D155"/>
    <mergeCell ref="C126:D126"/>
    <mergeCell ref="C127:D127"/>
    <mergeCell ref="C128:D128"/>
    <mergeCell ref="C129:D129"/>
    <mergeCell ref="C130:D130"/>
    <mergeCell ref="C118:D118"/>
    <mergeCell ref="C119:D119"/>
    <mergeCell ref="C120:D120"/>
    <mergeCell ref="B121:D121"/>
    <mergeCell ref="B124:E124"/>
  </mergeCells>
  <printOptions horizontalCentered="1"/>
  <pageMargins left="0.70866141732283472" right="0.70866141732283472" top="0.78740157480314965" bottom="0.59055118110236227" header="0.19685039370078741" footer="0.19685039370078741"/>
  <pageSetup paperSize="9" scale="76" fitToHeight="0" orientation="portrait" r:id="rId1"/>
  <headerFooter>
    <oddHeader>&amp;C&amp;F 
&amp;A</oddHeader>
    <oddFooter>&amp;CPág. &amp;P</oddFooter>
  </headerFooter>
  <rowBreaks count="1" manualBreakCount="1">
    <brk id="5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BFBF"/>
    <pageSetUpPr fitToPage="1"/>
  </sheetPr>
  <dimension ref="A1:N1000"/>
  <sheetViews>
    <sheetView zoomScaleNormal="100" workbookViewId="0">
      <selection activeCell="B6" sqref="B6"/>
    </sheetView>
  </sheetViews>
  <sheetFormatPr defaultColWidth="14.42578125" defaultRowHeight="15" customHeight="1"/>
  <cols>
    <col min="1" max="1" width="3.140625" customWidth="1"/>
    <col min="2" max="2" width="9.140625" customWidth="1"/>
    <col min="3" max="3" width="49.28515625" customWidth="1"/>
    <col min="4" max="9" width="14.28515625" customWidth="1"/>
    <col min="10" max="10" width="3.140625" customWidth="1"/>
    <col min="11" max="13" width="8.7109375" customWidth="1"/>
    <col min="14" max="14" width="16.7109375" customWidth="1"/>
  </cols>
  <sheetData>
    <row r="1" spans="1:14" ht="15.75" customHeight="1">
      <c r="A1" s="1"/>
      <c r="B1" s="162" t="s">
        <v>0</v>
      </c>
      <c r="C1" s="120"/>
      <c r="D1" s="120"/>
      <c r="E1" s="120"/>
      <c r="F1" s="120"/>
      <c r="G1" s="120"/>
      <c r="H1" s="120"/>
      <c r="I1" s="118"/>
      <c r="J1" s="1"/>
    </row>
    <row r="2" spans="1:14" ht="15.75" customHeight="1">
      <c r="A2" s="1"/>
      <c r="B2" s="162" t="s">
        <v>1</v>
      </c>
      <c r="C2" s="120"/>
      <c r="D2" s="120"/>
      <c r="E2" s="120"/>
      <c r="F2" s="120"/>
      <c r="G2" s="120"/>
      <c r="H2" s="120"/>
      <c r="I2" s="118"/>
      <c r="J2" s="1"/>
    </row>
    <row r="3" spans="1:14" ht="15.75" customHeight="1">
      <c r="A3" s="1"/>
      <c r="B3" s="163" t="s">
        <v>2</v>
      </c>
      <c r="C3" s="120"/>
      <c r="D3" s="120"/>
      <c r="E3" s="120"/>
      <c r="F3" s="120"/>
      <c r="G3" s="120"/>
      <c r="H3" s="120"/>
      <c r="I3" s="118"/>
      <c r="J3" s="1"/>
    </row>
    <row r="4" spans="1:14" ht="15.75" customHeight="1">
      <c r="A4" s="1"/>
      <c r="B4" s="77"/>
      <c r="C4" s="77"/>
      <c r="D4" s="77"/>
      <c r="E4" s="77"/>
      <c r="F4" s="77"/>
      <c r="G4" s="77"/>
      <c r="H4" s="77"/>
      <c r="I4" s="77"/>
      <c r="J4" s="1"/>
    </row>
    <row r="5" spans="1:14" ht="15.75" customHeight="1">
      <c r="A5" s="1"/>
      <c r="B5" s="163" t="str">
        <f>Resumo!B6</f>
        <v>Vigilância - Polo Curitiba - Pregão Eletrônico nº 90XXX/2026</v>
      </c>
      <c r="C5" s="120"/>
      <c r="D5" s="120"/>
      <c r="E5" s="120"/>
      <c r="F5" s="120"/>
      <c r="G5" s="120"/>
      <c r="H5" s="120"/>
      <c r="I5" s="118"/>
      <c r="J5" s="1"/>
    </row>
    <row r="6" spans="1:14" ht="15.75" customHeight="1">
      <c r="A6" s="1"/>
      <c r="B6" s="77"/>
      <c r="C6" s="77"/>
      <c r="D6" s="77"/>
      <c r="E6" s="77"/>
      <c r="F6" s="77"/>
      <c r="G6" s="77"/>
      <c r="H6" s="77"/>
      <c r="I6" s="77"/>
      <c r="J6" s="1"/>
    </row>
    <row r="7" spans="1:14" ht="15.75" customHeight="1">
      <c r="A7" s="1"/>
      <c r="B7" s="126" t="s">
        <v>259</v>
      </c>
      <c r="C7" s="120"/>
      <c r="D7" s="120"/>
      <c r="E7" s="120"/>
      <c r="F7" s="120"/>
      <c r="G7" s="120"/>
      <c r="H7" s="120"/>
      <c r="I7" s="118"/>
      <c r="J7" s="1"/>
    </row>
    <row r="8" spans="1:14" ht="15.75" customHeight="1">
      <c r="A8" s="13"/>
      <c r="B8" s="78"/>
      <c r="C8" s="78"/>
      <c r="D8" s="78"/>
      <c r="E8" s="78"/>
      <c r="F8" s="78"/>
      <c r="G8" s="78"/>
      <c r="H8" s="78"/>
      <c r="I8" s="78"/>
      <c r="J8" s="13"/>
    </row>
    <row r="9" spans="1:14" ht="15.75" customHeight="1">
      <c r="A9" s="1"/>
      <c r="B9" s="79" t="s">
        <v>285</v>
      </c>
      <c r="C9" s="79" t="s">
        <v>286</v>
      </c>
      <c r="D9" s="80" t="s">
        <v>74</v>
      </c>
      <c r="E9" s="80" t="s">
        <v>287</v>
      </c>
      <c r="F9" s="79" t="s">
        <v>288</v>
      </c>
      <c r="G9" s="79" t="s">
        <v>289</v>
      </c>
      <c r="H9" s="79" t="s">
        <v>290</v>
      </c>
      <c r="I9" s="79" t="s">
        <v>291</v>
      </c>
      <c r="J9" s="1"/>
    </row>
    <row r="10" spans="1:14" ht="45">
      <c r="A10" s="1"/>
      <c r="B10" s="81">
        <v>1</v>
      </c>
      <c r="C10" s="55" t="s">
        <v>292</v>
      </c>
      <c r="D10" s="82">
        <v>1</v>
      </c>
      <c r="E10" s="82">
        <v>1</v>
      </c>
      <c r="F10" s="82">
        <f t="shared" ref="F10:F19" si="0">D10*E10</f>
        <v>1</v>
      </c>
      <c r="G10" s="83">
        <v>173.62</v>
      </c>
      <c r="H10" s="84">
        <f t="shared" ref="H10:H19" si="1">F10*G10</f>
        <v>173.62</v>
      </c>
      <c r="I10" s="85">
        <f t="shared" ref="I10:I19" si="2">H10/12</f>
        <v>14.468333333333334</v>
      </c>
      <c r="J10" s="1"/>
      <c r="L10" s="86"/>
    </row>
    <row r="11" spans="1:14" ht="60">
      <c r="A11" s="1"/>
      <c r="B11" s="81">
        <v>2</v>
      </c>
      <c r="C11" s="55" t="s">
        <v>293</v>
      </c>
      <c r="D11" s="82">
        <v>2</v>
      </c>
      <c r="E11" s="82">
        <v>2</v>
      </c>
      <c r="F11" s="82">
        <f t="shared" si="0"/>
        <v>4</v>
      </c>
      <c r="G11" s="83">
        <v>169.66</v>
      </c>
      <c r="H11" s="84">
        <f t="shared" si="1"/>
        <v>678.64</v>
      </c>
      <c r="I11" s="85">
        <f t="shared" si="2"/>
        <v>56.553333333333335</v>
      </c>
      <c r="J11" s="1"/>
      <c r="N11" s="87"/>
    </row>
    <row r="12" spans="1:14" ht="60">
      <c r="A12" s="1"/>
      <c r="B12" s="81">
        <v>3</v>
      </c>
      <c r="C12" s="55" t="s">
        <v>294</v>
      </c>
      <c r="D12" s="82">
        <v>2</v>
      </c>
      <c r="E12" s="82">
        <v>2</v>
      </c>
      <c r="F12" s="82">
        <f t="shared" si="0"/>
        <v>4</v>
      </c>
      <c r="G12" s="83">
        <v>23.36</v>
      </c>
      <c r="H12" s="84">
        <f t="shared" si="1"/>
        <v>93.44</v>
      </c>
      <c r="I12" s="85">
        <f t="shared" si="2"/>
        <v>7.7866666666666662</v>
      </c>
      <c r="J12" s="1"/>
    </row>
    <row r="13" spans="1:14" ht="60">
      <c r="A13" s="1"/>
      <c r="B13" s="81">
        <v>4</v>
      </c>
      <c r="C13" s="55" t="s">
        <v>295</v>
      </c>
      <c r="D13" s="82">
        <v>2</v>
      </c>
      <c r="E13" s="82">
        <v>2</v>
      </c>
      <c r="F13" s="82">
        <f t="shared" si="0"/>
        <v>4</v>
      </c>
      <c r="G13" s="83">
        <v>79.73</v>
      </c>
      <c r="H13" s="84">
        <f t="shared" si="1"/>
        <v>318.92</v>
      </c>
      <c r="I13" s="85">
        <f t="shared" si="2"/>
        <v>26.576666666666668</v>
      </c>
      <c r="J13" s="1"/>
    </row>
    <row r="14" spans="1:14" ht="31.5" customHeight="1">
      <c r="A14" s="1"/>
      <c r="B14" s="81">
        <v>5</v>
      </c>
      <c r="C14" s="55" t="s">
        <v>296</v>
      </c>
      <c r="D14" s="82">
        <v>3</v>
      </c>
      <c r="E14" s="82">
        <v>2</v>
      </c>
      <c r="F14" s="82">
        <f t="shared" si="0"/>
        <v>6</v>
      </c>
      <c r="G14" s="83">
        <v>71.47</v>
      </c>
      <c r="H14" s="84">
        <f t="shared" si="1"/>
        <v>428.82</v>
      </c>
      <c r="I14" s="85">
        <f t="shared" si="2"/>
        <v>35.734999999999999</v>
      </c>
      <c r="J14" s="1"/>
    </row>
    <row r="15" spans="1:14" ht="31.5" customHeight="1">
      <c r="A15" s="1"/>
      <c r="B15" s="81">
        <v>6</v>
      </c>
      <c r="C15" s="55" t="s">
        <v>297</v>
      </c>
      <c r="D15" s="82">
        <v>1</v>
      </c>
      <c r="E15" s="82">
        <v>1</v>
      </c>
      <c r="F15" s="82">
        <f t="shared" si="0"/>
        <v>1</v>
      </c>
      <c r="G15" s="83">
        <v>43.61</v>
      </c>
      <c r="H15" s="84">
        <f t="shared" si="1"/>
        <v>43.61</v>
      </c>
      <c r="I15" s="85">
        <f t="shared" si="2"/>
        <v>3.6341666666666668</v>
      </c>
      <c r="J15" s="1"/>
    </row>
    <row r="16" spans="1:14" ht="45">
      <c r="A16" s="1"/>
      <c r="B16" s="81">
        <v>7</v>
      </c>
      <c r="C16" s="55" t="s">
        <v>298</v>
      </c>
      <c r="D16" s="82">
        <v>1</v>
      </c>
      <c r="E16" s="82">
        <v>1</v>
      </c>
      <c r="F16" s="82">
        <f t="shared" si="0"/>
        <v>1</v>
      </c>
      <c r="G16" s="83">
        <v>33.11</v>
      </c>
      <c r="H16" s="84">
        <f t="shared" si="1"/>
        <v>33.11</v>
      </c>
      <c r="I16" s="85">
        <f t="shared" si="2"/>
        <v>2.7591666666666668</v>
      </c>
      <c r="J16" s="1"/>
    </row>
    <row r="17" spans="1:10" ht="31.5" customHeight="1">
      <c r="A17" s="1"/>
      <c r="B17" s="81">
        <v>8</v>
      </c>
      <c r="C17" s="55" t="s">
        <v>299</v>
      </c>
      <c r="D17" s="82">
        <v>1</v>
      </c>
      <c r="E17" s="82">
        <v>1</v>
      </c>
      <c r="F17" s="82">
        <f t="shared" si="0"/>
        <v>1</v>
      </c>
      <c r="G17" s="83">
        <v>11.48</v>
      </c>
      <c r="H17" s="84">
        <f t="shared" si="1"/>
        <v>11.48</v>
      </c>
      <c r="I17" s="85">
        <f t="shared" si="2"/>
        <v>0.95666666666666667</v>
      </c>
      <c r="J17" s="1"/>
    </row>
    <row r="18" spans="1:10" ht="31.5" customHeight="1">
      <c r="A18" s="1"/>
      <c r="B18" s="81">
        <v>9</v>
      </c>
      <c r="C18" s="55" t="s">
        <v>300</v>
      </c>
      <c r="D18" s="82">
        <v>5</v>
      </c>
      <c r="E18" s="82">
        <v>1</v>
      </c>
      <c r="F18" s="82">
        <f t="shared" si="0"/>
        <v>5</v>
      </c>
      <c r="G18" s="83">
        <v>15.89</v>
      </c>
      <c r="H18" s="84">
        <f t="shared" si="1"/>
        <v>79.45</v>
      </c>
      <c r="I18" s="85">
        <f t="shared" si="2"/>
        <v>6.6208333333333336</v>
      </c>
      <c r="J18" s="1"/>
    </row>
    <row r="19" spans="1:10" ht="120">
      <c r="A19" s="1"/>
      <c r="B19" s="81">
        <v>10</v>
      </c>
      <c r="C19" s="55" t="s">
        <v>301</v>
      </c>
      <c r="D19" s="82">
        <v>1</v>
      </c>
      <c r="E19" s="82">
        <v>2</v>
      </c>
      <c r="F19" s="82">
        <f t="shared" si="0"/>
        <v>2</v>
      </c>
      <c r="G19" s="83">
        <v>324</v>
      </c>
      <c r="H19" s="84">
        <f t="shared" si="1"/>
        <v>648</v>
      </c>
      <c r="I19" s="85">
        <f t="shared" si="2"/>
        <v>54</v>
      </c>
      <c r="J19" s="1"/>
    </row>
    <row r="20" spans="1:10" ht="15.75" customHeight="1">
      <c r="A20" s="1"/>
      <c r="B20" s="161" t="s">
        <v>302</v>
      </c>
      <c r="C20" s="124"/>
      <c r="D20" s="124"/>
      <c r="E20" s="124"/>
      <c r="F20" s="124"/>
      <c r="G20" s="124"/>
      <c r="H20" s="125"/>
      <c r="I20" s="88">
        <f>SUM(I10:I19)</f>
        <v>209.09083333333334</v>
      </c>
      <c r="J20" s="1"/>
    </row>
    <row r="21" spans="1:10" ht="15.75" customHeight="1">
      <c r="A21" s="1"/>
      <c r="B21" s="78"/>
      <c r="C21" s="78"/>
      <c r="D21" s="78"/>
      <c r="E21" s="78"/>
      <c r="F21" s="78"/>
      <c r="G21" s="78"/>
      <c r="H21" s="78"/>
      <c r="I21" s="78"/>
      <c r="J21" s="1"/>
    </row>
    <row r="22" spans="1:10" ht="15.75" customHeight="1"/>
    <row r="23" spans="1:10" ht="15.75" customHeight="1"/>
    <row r="24" spans="1:10" ht="15.75" customHeight="1"/>
    <row r="25" spans="1:10" ht="15.75" customHeight="1"/>
    <row r="26" spans="1:10" ht="15.75" customHeight="1"/>
    <row r="27" spans="1:10" ht="15.75" customHeight="1"/>
    <row r="28" spans="1:10" ht="15.75" customHeight="1"/>
    <row r="29" spans="1:10" ht="15.75" customHeight="1"/>
    <row r="30" spans="1:10" ht="15.75" customHeight="1"/>
    <row r="31" spans="1:10" ht="15.75" customHeight="1"/>
    <row r="32" spans="1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20:H20"/>
    <mergeCell ref="B1:I1"/>
    <mergeCell ref="B2:I2"/>
    <mergeCell ref="B3:I3"/>
    <mergeCell ref="B5:I5"/>
    <mergeCell ref="B7:I7"/>
  </mergeCells>
  <printOptions horizontalCentered="1"/>
  <pageMargins left="0.51180555555555596" right="0.51180555555555596" top="0.78749999999999998" bottom="0.59027777777777801" header="0" footer="0"/>
  <pageSetup paperSize="9" scale="74" orientation="landscape" r:id="rId1"/>
  <headerFooter>
    <oddHeader>&amp;C&amp;F &amp;A</oddHeader>
    <oddFooter>&amp;CPág.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FBFBF"/>
    <pageSetUpPr fitToPage="1"/>
  </sheetPr>
  <dimension ref="A1:Z1000"/>
  <sheetViews>
    <sheetView zoomScaleNormal="100" workbookViewId="0">
      <selection activeCell="B6" sqref="B6"/>
    </sheetView>
  </sheetViews>
  <sheetFormatPr defaultColWidth="14.42578125" defaultRowHeight="15" customHeight="1"/>
  <cols>
    <col min="1" max="1" width="3.140625" customWidth="1"/>
    <col min="2" max="2" width="9.140625" customWidth="1"/>
    <col min="3" max="3" width="51.85546875" customWidth="1"/>
    <col min="4" max="9" width="15.7109375" customWidth="1"/>
    <col min="10" max="10" width="3.140625" customWidth="1"/>
    <col min="11" max="26" width="9.140625" customWidth="1"/>
  </cols>
  <sheetData>
    <row r="1" spans="1:26">
      <c r="A1" s="1"/>
      <c r="B1" s="164" t="s">
        <v>0</v>
      </c>
      <c r="C1" s="120"/>
      <c r="D1" s="120"/>
      <c r="E1" s="120"/>
      <c r="F1" s="120"/>
      <c r="G1" s="120"/>
      <c r="H1" s="120"/>
      <c r="I1" s="118"/>
      <c r="J1" s="1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>
      <c r="A2" s="1"/>
      <c r="B2" s="164" t="s">
        <v>1</v>
      </c>
      <c r="C2" s="120"/>
      <c r="D2" s="120"/>
      <c r="E2" s="120"/>
      <c r="F2" s="120"/>
      <c r="G2" s="120"/>
      <c r="H2" s="120"/>
      <c r="I2" s="118"/>
      <c r="J2" s="1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>
      <c r="A3" s="1"/>
      <c r="B3" s="165" t="s">
        <v>2</v>
      </c>
      <c r="C3" s="120"/>
      <c r="D3" s="120"/>
      <c r="E3" s="120"/>
      <c r="F3" s="120"/>
      <c r="G3" s="120"/>
      <c r="H3" s="120"/>
      <c r="I3" s="118"/>
      <c r="J3" s="1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>
      <c r="A4" s="1"/>
      <c r="B4" s="90"/>
      <c r="C4" s="90"/>
      <c r="D4" s="90"/>
      <c r="E4" s="90"/>
      <c r="F4" s="90"/>
      <c r="G4" s="90"/>
      <c r="H4" s="90"/>
      <c r="I4" s="90"/>
      <c r="J4" s="1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15.75">
      <c r="A5" s="1"/>
      <c r="B5" s="163" t="str">
        <f>Resumo!B6</f>
        <v>Vigilância - Polo Curitiba - Pregão Eletrônico nº 90XXX/2026</v>
      </c>
      <c r="C5" s="120"/>
      <c r="D5" s="120"/>
      <c r="E5" s="120"/>
      <c r="F5" s="120"/>
      <c r="G5" s="120"/>
      <c r="H5" s="120"/>
      <c r="I5" s="118"/>
      <c r="J5" s="1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>
      <c r="A6" s="1"/>
      <c r="B6" s="90"/>
      <c r="C6" s="90"/>
      <c r="D6" s="90"/>
      <c r="E6" s="90"/>
      <c r="F6" s="90"/>
      <c r="G6" s="90"/>
      <c r="H6" s="90"/>
      <c r="I6" s="90"/>
      <c r="J6" s="1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>
      <c r="A7" s="1"/>
      <c r="B7" s="126" t="s">
        <v>303</v>
      </c>
      <c r="C7" s="120"/>
      <c r="D7" s="120"/>
      <c r="E7" s="120"/>
      <c r="F7" s="120"/>
      <c r="G7" s="120"/>
      <c r="H7" s="120"/>
      <c r="I7" s="118"/>
      <c r="J7" s="1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>
      <c r="A8" s="13"/>
      <c r="B8" s="91"/>
      <c r="C8" s="91"/>
      <c r="D8" s="91"/>
      <c r="E8" s="91"/>
      <c r="F8" s="91"/>
      <c r="G8" s="91"/>
      <c r="H8" s="91"/>
      <c r="I8" s="91"/>
      <c r="J8" s="13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ht="45">
      <c r="A9" s="1"/>
      <c r="B9" s="5" t="s">
        <v>285</v>
      </c>
      <c r="C9" s="5" t="s">
        <v>286</v>
      </c>
      <c r="D9" s="92" t="s">
        <v>304</v>
      </c>
      <c r="E9" s="64" t="s">
        <v>289</v>
      </c>
      <c r="F9" s="93" t="s">
        <v>305</v>
      </c>
      <c r="G9" s="93" t="s">
        <v>306</v>
      </c>
      <c r="H9" s="94" t="s">
        <v>307</v>
      </c>
      <c r="I9" s="93" t="s">
        <v>308</v>
      </c>
      <c r="J9" s="1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32.25" customHeight="1">
      <c r="A10" s="1"/>
      <c r="B10" s="7">
        <v>1</v>
      </c>
      <c r="C10" s="95" t="s">
        <v>309</v>
      </c>
      <c r="D10" s="7">
        <v>1</v>
      </c>
      <c r="E10" s="96">
        <v>1527</v>
      </c>
      <c r="F10" s="40">
        <v>5</v>
      </c>
      <c r="G10" s="97">
        <v>0</v>
      </c>
      <c r="H10" s="48" t="s">
        <v>84</v>
      </c>
      <c r="I10" s="66">
        <f>(D10*E10)/F10/12</f>
        <v>25.45</v>
      </c>
      <c r="J10" s="1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15" customHeight="1">
      <c r="A11" s="1"/>
      <c r="B11" s="161" t="s">
        <v>310</v>
      </c>
      <c r="C11" s="124"/>
      <c r="D11" s="124"/>
      <c r="E11" s="124"/>
      <c r="F11" s="124"/>
      <c r="G11" s="124"/>
      <c r="H11" s="125"/>
      <c r="I11" s="88">
        <f>SUM(I10)</f>
        <v>25.45</v>
      </c>
      <c r="J11" s="1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>
      <c r="A12" s="1"/>
      <c r="B12" s="91"/>
      <c r="C12" s="91"/>
      <c r="D12" s="91"/>
      <c r="E12" s="91"/>
      <c r="F12" s="91"/>
      <c r="G12" s="91"/>
      <c r="H12" s="91"/>
      <c r="I12" s="91"/>
      <c r="J12" s="1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15.75" customHeight="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15.75" customHeight="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15" customHeight="1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5.75" customHeight="1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15.75" customHeight="1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15.75" customHeight="1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15.75" customHeight="1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15.75" customHeigh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15.75" customHeight="1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15.75" customHeight="1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15.75" customHeight="1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15.75" customHeight="1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5.75" customHeight="1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ht="15.75" customHeight="1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ht="15.75" customHeigh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15.75" customHeight="1">
      <c r="A33" s="89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1:26" ht="15.75" customHeight="1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1:26" ht="15.75" customHeight="1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1:26" ht="15.7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1:26" ht="15.75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1:26" ht="15.75" customHeight="1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15.75" customHeight="1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5.75" customHeight="1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5.75" customHeight="1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15.75" customHeight="1">
      <c r="A42" s="8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5.75" customHeight="1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15.75" customHeight="1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15.75" customHeight="1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15.75" customHeight="1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5.75" customHeight="1">
      <c r="A47" s="8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5.75" customHeight="1">
      <c r="A48" s="8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15.75" customHeight="1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15.7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ht="15.75" customHeight="1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15.75" customHeight="1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ht="15.75" customHeight="1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15.75" customHeigh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ht="15.75" customHeight="1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15.75" customHeight="1">
      <c r="A56" s="89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15.75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15.7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15.7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15.75" customHeight="1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15.75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15.7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15.75" customHeight="1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15.7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15.75" customHeight="1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15.75" customHeight="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15.75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15.7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15.7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15.7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15.7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15.75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15.7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15.7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15.75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15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5.75" customHeight="1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15.75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5.7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15.75" customHeight="1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5.75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5.75" customHeight="1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15.75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15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15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15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15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15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5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15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15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ht="15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ht="15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15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ht="15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ht="15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ht="15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15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15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15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15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15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15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15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15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15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15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15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15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15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15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15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15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15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15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15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15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15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15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15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15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15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15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15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15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15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15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15.75" customHeight="1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15.75" customHeight="1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15.75" customHeight="1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15.7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5.75" customHeight="1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15.75" customHeight="1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15.75" customHeight="1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</row>
    <row r="135" spans="1:26" ht="15.75" customHeight="1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</row>
    <row r="136" spans="1:26" ht="15.75" customHeight="1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</row>
    <row r="137" spans="1:26" ht="15.7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</row>
    <row r="138" spans="1:26" ht="15.7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</row>
    <row r="139" spans="1:26" ht="15.75" customHeight="1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</row>
    <row r="140" spans="1:26" ht="15.7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15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15.7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15.7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15.7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15.75" customHeight="1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15.7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15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15.75" customHeight="1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15.75" customHeight="1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15.75" customHeight="1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15.75" customHeight="1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15.75" customHeight="1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5.7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15.7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15.7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15.75" customHeight="1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15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15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15.7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15.75" customHeight="1">
      <c r="A160" s="8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15.75" customHeight="1">
      <c r="A161" s="8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15.75" customHeight="1">
      <c r="A162" s="8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15.75" customHeight="1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15.75" customHeight="1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15.75" customHeight="1">
      <c r="A165" s="8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15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15.7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15.7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15.75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15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15.75" customHeight="1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15.75" customHeight="1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15.7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15.7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15.75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15.75" customHeight="1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15.75" customHeight="1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15.7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15.7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15.75" customHeight="1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15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15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5.7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15.75" customHeight="1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15.75" customHeight="1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15.7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15.75" customHeight="1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15.7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15.7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15.75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15.75" customHeight="1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15.7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15.7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15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15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15.7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15.7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15.7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15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15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15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5.75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15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15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15.75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15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15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15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5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15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15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15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15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15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15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15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15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15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15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15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15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</row>
    <row r="222" spans="1:26" ht="15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</row>
    <row r="223" spans="1:26" ht="15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</row>
    <row r="224" spans="1:26" ht="15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</row>
    <row r="225" spans="1:11" ht="15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</row>
    <row r="226" spans="1:11" ht="15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</row>
    <row r="227" spans="1:11" ht="15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</row>
    <row r="228" spans="1:11" ht="15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</row>
    <row r="229" spans="1:11" ht="15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</row>
    <row r="230" spans="1:11" ht="15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</row>
    <row r="231" spans="1:11" ht="15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</row>
    <row r="232" spans="1:11" ht="15.75" customHeight="1">
      <c r="A232" s="89"/>
      <c r="B232" s="89"/>
      <c r="C232" s="89"/>
      <c r="D232" s="89"/>
      <c r="E232" s="89"/>
      <c r="F232" s="89"/>
      <c r="G232" s="89"/>
      <c r="H232" s="89"/>
      <c r="I232" s="89"/>
      <c r="J232" s="89"/>
      <c r="K232" s="89"/>
    </row>
    <row r="233" spans="1:11" ht="15.75" customHeight="1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</row>
    <row r="234" spans="1:11" ht="15.75" customHeight="1">
      <c r="A234" s="89"/>
      <c r="B234" s="89"/>
      <c r="C234" s="89"/>
      <c r="D234" s="89"/>
      <c r="E234" s="89"/>
      <c r="F234" s="89"/>
      <c r="G234" s="89"/>
      <c r="H234" s="89"/>
      <c r="I234" s="89"/>
      <c r="J234" s="89"/>
      <c r="K234" s="89"/>
    </row>
    <row r="235" spans="1:11" ht="15.75" customHeight="1">
      <c r="A235" s="89"/>
      <c r="B235" s="89"/>
      <c r="C235" s="89"/>
      <c r="D235" s="89"/>
      <c r="E235" s="89"/>
      <c r="F235" s="89"/>
      <c r="G235" s="89"/>
      <c r="H235" s="89"/>
      <c r="I235" s="89"/>
      <c r="J235" s="89"/>
      <c r="K235" s="89"/>
    </row>
    <row r="236" spans="1:11" ht="15.75" customHeight="1">
      <c r="A236" s="89"/>
      <c r="B236" s="89"/>
      <c r="C236" s="89"/>
      <c r="D236" s="89"/>
      <c r="E236" s="89"/>
      <c r="F236" s="89"/>
      <c r="G236" s="89"/>
      <c r="H236" s="89"/>
      <c r="I236" s="89"/>
      <c r="J236" s="89"/>
      <c r="K236" s="89"/>
    </row>
    <row r="237" spans="1:11" ht="15.75" customHeight="1">
      <c r="A237" s="89"/>
      <c r="B237" s="89"/>
      <c r="C237" s="89"/>
      <c r="D237" s="89"/>
      <c r="E237" s="89"/>
      <c r="F237" s="89"/>
      <c r="G237" s="89"/>
      <c r="H237" s="89"/>
      <c r="I237" s="89"/>
      <c r="J237" s="89"/>
      <c r="K237" s="89"/>
    </row>
    <row r="238" spans="1:11" ht="15.75" customHeight="1">
      <c r="A238" s="89"/>
      <c r="B238" s="89"/>
      <c r="C238" s="89"/>
      <c r="D238" s="89"/>
      <c r="E238" s="89"/>
      <c r="F238" s="89"/>
      <c r="G238" s="89"/>
      <c r="H238" s="89"/>
      <c r="I238" s="89"/>
      <c r="J238" s="89"/>
      <c r="K238" s="89"/>
    </row>
    <row r="239" spans="1:11" ht="15.75" customHeight="1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</row>
    <row r="240" spans="1:11" ht="15.75" customHeight="1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</row>
    <row r="241" spans="1:11" ht="15.75" customHeight="1">
      <c r="A241" s="89"/>
      <c r="B241" s="89"/>
      <c r="C241" s="89"/>
      <c r="D241" s="89"/>
      <c r="E241" s="89"/>
      <c r="F241" s="89"/>
      <c r="G241" s="89"/>
      <c r="H241" s="89"/>
      <c r="I241" s="89"/>
      <c r="J241" s="89"/>
      <c r="K241" s="89"/>
    </row>
    <row r="242" spans="1:11" ht="15.75" customHeight="1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</row>
    <row r="243" spans="1:11" ht="15.75" customHeight="1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</row>
    <row r="244" spans="1:11" ht="15.75" customHeight="1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</row>
    <row r="245" spans="1:11" ht="15.75" customHeight="1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</row>
    <row r="246" spans="1:11" ht="15.75" customHeight="1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</row>
    <row r="247" spans="1:11" ht="15.75" customHeight="1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</row>
    <row r="248" spans="1:11" ht="15.7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</row>
    <row r="249" spans="1:11" ht="15.75" customHeight="1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</row>
    <row r="250" spans="1:11" ht="15.75" customHeight="1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</row>
    <row r="251" spans="1:11" ht="15.75" customHeight="1">
      <c r="A251" s="89"/>
      <c r="B251" s="89"/>
      <c r="C251" s="89"/>
      <c r="D251" s="89"/>
      <c r="E251" s="89"/>
      <c r="F251" s="89"/>
      <c r="G251" s="89"/>
      <c r="H251" s="89"/>
      <c r="I251" s="89"/>
      <c r="J251" s="89"/>
      <c r="K251" s="89"/>
    </row>
    <row r="252" spans="1:11" ht="15.75" customHeight="1">
      <c r="A252" s="89"/>
      <c r="B252" s="89"/>
      <c r="C252" s="89"/>
      <c r="D252" s="89"/>
      <c r="E252" s="89"/>
      <c r="F252" s="89"/>
      <c r="G252" s="89"/>
      <c r="H252" s="89"/>
      <c r="I252" s="89"/>
      <c r="J252" s="89"/>
      <c r="K252" s="89"/>
    </row>
    <row r="253" spans="1:11" ht="15.75" customHeight="1">
      <c r="A253" s="89"/>
      <c r="B253" s="89"/>
      <c r="C253" s="89"/>
      <c r="D253" s="89"/>
      <c r="E253" s="89"/>
      <c r="F253" s="89"/>
      <c r="G253" s="89"/>
      <c r="H253" s="89"/>
      <c r="I253" s="89"/>
      <c r="J253" s="89"/>
      <c r="K253" s="89"/>
    </row>
    <row r="254" spans="1:11" ht="15.75" customHeight="1">
      <c r="A254" s="89"/>
      <c r="B254" s="89"/>
      <c r="C254" s="89"/>
      <c r="D254" s="89"/>
      <c r="E254" s="89"/>
      <c r="F254" s="89"/>
      <c r="G254" s="89"/>
      <c r="H254" s="89"/>
      <c r="I254" s="89"/>
      <c r="J254" s="89"/>
      <c r="K254" s="89"/>
    </row>
    <row r="255" spans="1:11" ht="15.75" customHeight="1">
      <c r="A255" s="89"/>
      <c r="B255" s="89"/>
      <c r="C255" s="89"/>
      <c r="D255" s="89"/>
      <c r="E255" s="89"/>
      <c r="F255" s="89"/>
      <c r="G255" s="89"/>
      <c r="H255" s="89"/>
      <c r="I255" s="89"/>
      <c r="J255" s="89"/>
      <c r="K255" s="89"/>
    </row>
    <row r="256" spans="1:11" ht="15.75" customHeight="1">
      <c r="A256" s="89"/>
      <c r="B256" s="89"/>
      <c r="C256" s="89"/>
      <c r="D256" s="89"/>
      <c r="E256" s="89"/>
      <c r="F256" s="89"/>
      <c r="G256" s="89"/>
      <c r="H256" s="89"/>
      <c r="I256" s="89"/>
      <c r="J256" s="89"/>
      <c r="K256" s="89"/>
    </row>
    <row r="257" spans="1:11" ht="15.75" customHeight="1">
      <c r="A257" s="89"/>
      <c r="B257" s="89"/>
      <c r="C257" s="89"/>
      <c r="D257" s="89"/>
      <c r="E257" s="89"/>
      <c r="F257" s="89"/>
      <c r="G257" s="89"/>
      <c r="H257" s="89"/>
      <c r="I257" s="89"/>
      <c r="J257" s="89"/>
      <c r="K257" s="89"/>
    </row>
    <row r="258" spans="1:11" ht="15.75" customHeight="1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</row>
    <row r="259" spans="1:11" ht="15.75" customHeight="1">
      <c r="A259" s="89"/>
      <c r="B259" s="89"/>
      <c r="C259" s="89"/>
      <c r="D259" s="89"/>
      <c r="E259" s="89"/>
      <c r="F259" s="89"/>
      <c r="G259" s="89"/>
      <c r="H259" s="89"/>
      <c r="I259" s="89"/>
      <c r="J259" s="89"/>
      <c r="K259" s="89"/>
    </row>
    <row r="260" spans="1:11" ht="15.75" customHeight="1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</row>
    <row r="261" spans="1:11" ht="15.75" customHeight="1">
      <c r="A261" s="89"/>
      <c r="B261" s="89"/>
      <c r="C261" s="89"/>
      <c r="D261" s="89"/>
      <c r="E261" s="89"/>
      <c r="F261" s="89"/>
      <c r="G261" s="89"/>
      <c r="H261" s="89"/>
      <c r="I261" s="89"/>
      <c r="J261" s="89"/>
      <c r="K261" s="89"/>
    </row>
    <row r="262" spans="1:11" ht="15.75" customHeight="1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</row>
    <row r="263" spans="1:11" ht="15.75" customHeight="1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</row>
    <row r="264" spans="1:11" ht="15.75" customHeight="1">
      <c r="A264" s="89"/>
      <c r="B264" s="89"/>
      <c r="C264" s="89"/>
      <c r="D264" s="89"/>
      <c r="E264" s="89"/>
      <c r="F264" s="89"/>
      <c r="G264" s="89"/>
      <c r="H264" s="89"/>
      <c r="I264" s="89"/>
      <c r="J264" s="89"/>
      <c r="K264" s="89"/>
    </row>
    <row r="265" spans="1:11" ht="15.75" customHeight="1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</row>
    <row r="266" spans="1:11" ht="15.75" customHeight="1">
      <c r="A266" s="89"/>
      <c r="B266" s="89"/>
      <c r="C266" s="89"/>
      <c r="D266" s="89"/>
      <c r="E266" s="89"/>
      <c r="F266" s="89"/>
      <c r="G266" s="89"/>
      <c r="H266" s="89"/>
      <c r="I266" s="89"/>
      <c r="J266" s="89"/>
      <c r="K266" s="89"/>
    </row>
    <row r="267" spans="1:11" ht="15.75" customHeight="1">
      <c r="A267" s="89"/>
      <c r="B267" s="89"/>
      <c r="C267" s="89"/>
      <c r="D267" s="89"/>
      <c r="E267" s="89"/>
      <c r="F267" s="89"/>
      <c r="G267" s="89"/>
      <c r="H267" s="89"/>
      <c r="I267" s="89"/>
      <c r="J267" s="89"/>
      <c r="K267" s="89"/>
    </row>
    <row r="268" spans="1:11" ht="15.75" customHeight="1">
      <c r="A268" s="89"/>
      <c r="B268" s="89"/>
      <c r="C268" s="89"/>
      <c r="D268" s="89"/>
      <c r="E268" s="89"/>
      <c r="F268" s="89"/>
      <c r="G268" s="89"/>
      <c r="H268" s="89"/>
      <c r="I268" s="89"/>
      <c r="J268" s="89"/>
      <c r="K268" s="89"/>
    </row>
    <row r="269" spans="1:11" ht="15.75" customHeight="1">
      <c r="A269" s="89"/>
      <c r="B269" s="89"/>
      <c r="C269" s="89"/>
      <c r="D269" s="89"/>
      <c r="E269" s="89"/>
      <c r="F269" s="89"/>
      <c r="G269" s="89"/>
      <c r="H269" s="89"/>
      <c r="I269" s="89"/>
      <c r="J269" s="89"/>
      <c r="K269" s="89"/>
    </row>
    <row r="270" spans="1:11" ht="15.75" customHeight="1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</row>
    <row r="271" spans="1:11" ht="15.75" customHeight="1">
      <c r="A271" s="89"/>
      <c r="B271" s="89"/>
      <c r="C271" s="89"/>
      <c r="D271" s="89"/>
      <c r="E271" s="89"/>
      <c r="F271" s="89"/>
      <c r="G271" s="89"/>
      <c r="H271" s="89"/>
      <c r="I271" s="89"/>
      <c r="J271" s="89"/>
      <c r="K271" s="89"/>
    </row>
    <row r="272" spans="1:11" ht="15.75" customHeight="1">
      <c r="A272" s="89"/>
      <c r="B272" s="89"/>
      <c r="C272" s="89"/>
      <c r="D272" s="89"/>
      <c r="E272" s="89"/>
      <c r="F272" s="89"/>
      <c r="G272" s="89"/>
      <c r="H272" s="89"/>
      <c r="I272" s="89"/>
      <c r="J272" s="89"/>
      <c r="K272" s="89"/>
    </row>
    <row r="273" spans="1:11" ht="15.75" customHeight="1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</row>
    <row r="274" spans="1:11" ht="15.75" customHeight="1">
      <c r="A274" s="89"/>
      <c r="B274" s="89"/>
      <c r="C274" s="89"/>
      <c r="D274" s="89"/>
      <c r="E274" s="89"/>
      <c r="F274" s="89"/>
      <c r="G274" s="89"/>
      <c r="H274" s="89"/>
      <c r="I274" s="89"/>
      <c r="J274" s="89"/>
      <c r="K274" s="89"/>
    </row>
    <row r="275" spans="1:11" ht="15.7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</row>
    <row r="276" spans="1:11" ht="15.75" customHeight="1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</row>
    <row r="277" spans="1:11" ht="15.75" customHeight="1">
      <c r="A277" s="89"/>
      <c r="B277" s="89"/>
      <c r="C277" s="89"/>
      <c r="D277" s="89"/>
      <c r="E277" s="89"/>
      <c r="F277" s="89"/>
      <c r="G277" s="89"/>
      <c r="H277" s="89"/>
      <c r="I277" s="89"/>
      <c r="J277" s="89"/>
      <c r="K277" s="89"/>
    </row>
    <row r="278" spans="1:11" ht="15.75" customHeight="1">
      <c r="A278" s="89"/>
      <c r="B278" s="89"/>
      <c r="C278" s="89"/>
      <c r="D278" s="89"/>
      <c r="E278" s="89"/>
      <c r="F278" s="89"/>
      <c r="G278" s="89"/>
      <c r="H278" s="89"/>
      <c r="I278" s="89"/>
      <c r="J278" s="89"/>
      <c r="K278" s="89"/>
    </row>
    <row r="279" spans="1:11" ht="15.75" customHeight="1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</row>
    <row r="280" spans="1:11" ht="15.75" customHeight="1">
      <c r="A280" s="89"/>
      <c r="B280" s="89"/>
      <c r="C280" s="89"/>
      <c r="D280" s="89"/>
      <c r="E280" s="89"/>
      <c r="F280" s="89"/>
      <c r="G280" s="89"/>
      <c r="H280" s="89"/>
      <c r="I280" s="89"/>
      <c r="J280" s="89"/>
      <c r="K280" s="89"/>
    </row>
    <row r="281" spans="1:11" ht="15.75" customHeight="1">
      <c r="A281" s="89"/>
      <c r="B281" s="89"/>
      <c r="C281" s="89"/>
      <c r="D281" s="89"/>
      <c r="E281" s="89"/>
      <c r="F281" s="89"/>
      <c r="G281" s="89"/>
      <c r="H281" s="89"/>
      <c r="I281" s="89"/>
      <c r="J281" s="89"/>
      <c r="K281" s="89"/>
    </row>
    <row r="282" spans="1:11" ht="15.75" customHeight="1">
      <c r="A282" s="89"/>
      <c r="B282" s="89"/>
      <c r="C282" s="89"/>
      <c r="D282" s="89"/>
      <c r="E282" s="89"/>
      <c r="F282" s="89"/>
      <c r="G282" s="89"/>
      <c r="H282" s="89"/>
      <c r="I282" s="89"/>
      <c r="J282" s="89"/>
      <c r="K282" s="89"/>
    </row>
    <row r="283" spans="1:11" ht="15.75" customHeight="1">
      <c r="A283" s="89"/>
      <c r="B283" s="89"/>
      <c r="C283" s="89"/>
      <c r="D283" s="89"/>
      <c r="E283" s="89"/>
      <c r="F283" s="89"/>
      <c r="G283" s="89"/>
      <c r="H283" s="89"/>
      <c r="I283" s="89"/>
      <c r="J283" s="89"/>
      <c r="K283" s="89"/>
    </row>
    <row r="284" spans="1:11" ht="15.75" customHeight="1">
      <c r="A284" s="89"/>
      <c r="B284" s="89"/>
      <c r="C284" s="89"/>
      <c r="D284" s="89"/>
      <c r="E284" s="89"/>
      <c r="F284" s="89"/>
      <c r="G284" s="89"/>
      <c r="H284" s="89"/>
      <c r="I284" s="89"/>
      <c r="J284" s="89"/>
      <c r="K284" s="89"/>
    </row>
    <row r="285" spans="1:11" ht="15.75" customHeight="1">
      <c r="A285" s="89"/>
      <c r="B285" s="89"/>
      <c r="C285" s="89"/>
      <c r="D285" s="89"/>
      <c r="E285" s="89"/>
      <c r="F285" s="89"/>
      <c r="G285" s="89"/>
      <c r="H285" s="89"/>
      <c r="I285" s="89"/>
      <c r="J285" s="89"/>
      <c r="K285" s="89"/>
    </row>
    <row r="286" spans="1:11" ht="15.75" customHeight="1"/>
    <row r="287" spans="1:11" ht="15.75" customHeight="1"/>
    <row r="288" spans="1:11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11:H11"/>
    <mergeCell ref="B1:I1"/>
    <mergeCell ref="B2:I2"/>
    <mergeCell ref="B3:I3"/>
    <mergeCell ref="B5:I5"/>
    <mergeCell ref="B7:I7"/>
  </mergeCells>
  <printOptions horizontalCentered="1"/>
  <pageMargins left="0.51181102362204722" right="0.51181102362204722" top="0.78740157480314965" bottom="0.78740157480314965" header="0.19685039370078741" footer="0.19685039370078741"/>
  <pageSetup paperSize="9" scale="84" fitToHeight="0" orientation="landscape" r:id="rId1"/>
  <headerFooter>
    <oddHeader>&amp;C&amp;F 
&amp;A</oddHeader>
    <oddFooter>&amp;CPág.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BFBFBF"/>
    <pageSetUpPr fitToPage="1"/>
  </sheetPr>
  <dimension ref="A1:Z1000"/>
  <sheetViews>
    <sheetView topLeftCell="A13" zoomScaleNormal="100" workbookViewId="0">
      <selection activeCell="J20" sqref="J20"/>
    </sheetView>
  </sheetViews>
  <sheetFormatPr defaultColWidth="14.42578125" defaultRowHeight="15" customHeight="1"/>
  <cols>
    <col min="1" max="1" width="7.85546875" customWidth="1"/>
    <col min="2" max="2" width="9.140625" customWidth="1"/>
    <col min="3" max="3" width="47.85546875" customWidth="1"/>
    <col min="4" max="4" width="25.5703125" customWidth="1"/>
    <col min="5" max="5" width="16.7109375" customWidth="1"/>
    <col min="6" max="8" width="14.28515625" customWidth="1"/>
    <col min="9" max="9" width="17.140625" customWidth="1"/>
    <col min="10" max="10" width="17.42578125" customWidth="1"/>
    <col min="11" max="11" width="10" customWidth="1"/>
    <col min="12" max="12" width="11" customWidth="1"/>
    <col min="13" max="13" width="16.7109375" customWidth="1"/>
    <col min="14" max="26" width="9.140625" customWidth="1"/>
  </cols>
  <sheetData>
    <row r="1" spans="1:26">
      <c r="A1" s="1"/>
      <c r="B1" s="164" t="s">
        <v>0</v>
      </c>
      <c r="C1" s="120"/>
      <c r="D1" s="120"/>
      <c r="E1" s="120"/>
      <c r="F1" s="120"/>
      <c r="G1" s="120"/>
      <c r="H1" s="120"/>
      <c r="I1" s="120"/>
      <c r="J1" s="118"/>
      <c r="K1" s="1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</row>
    <row r="2" spans="1:26">
      <c r="A2" s="1"/>
      <c r="B2" s="164" t="s">
        <v>1</v>
      </c>
      <c r="C2" s="120"/>
      <c r="D2" s="120"/>
      <c r="E2" s="120"/>
      <c r="F2" s="120"/>
      <c r="G2" s="120"/>
      <c r="H2" s="120"/>
      <c r="I2" s="120"/>
      <c r="J2" s="118"/>
      <c r="K2" s="1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</row>
    <row r="3" spans="1:26">
      <c r="A3" s="1"/>
      <c r="B3" s="165" t="s">
        <v>2</v>
      </c>
      <c r="C3" s="120"/>
      <c r="D3" s="120"/>
      <c r="E3" s="120"/>
      <c r="F3" s="120"/>
      <c r="G3" s="120"/>
      <c r="H3" s="120"/>
      <c r="I3" s="120"/>
      <c r="J3" s="118"/>
      <c r="K3" s="1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</row>
    <row r="4" spans="1:26">
      <c r="A4" s="1"/>
      <c r="B4" s="90"/>
      <c r="C4" s="90"/>
      <c r="D4" s="90"/>
      <c r="E4" s="90"/>
      <c r="F4" s="90"/>
      <c r="G4" s="90"/>
      <c r="H4" s="90"/>
      <c r="I4" s="90"/>
      <c r="J4" s="90"/>
      <c r="K4" s="1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</row>
    <row r="5" spans="1:26" ht="15.75">
      <c r="A5" s="1"/>
      <c r="B5" s="163" t="str">
        <f>Resumo!B6</f>
        <v>Vigilância - Polo Curitiba - Pregão Eletrônico nº 90XXX/2026</v>
      </c>
      <c r="C5" s="120"/>
      <c r="D5" s="120"/>
      <c r="E5" s="120"/>
      <c r="F5" s="120"/>
      <c r="G5" s="120"/>
      <c r="H5" s="120"/>
      <c r="I5" s="120"/>
      <c r="J5" s="118"/>
      <c r="K5" s="1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</row>
    <row r="6" spans="1:26">
      <c r="A6" s="1"/>
      <c r="B6" s="90"/>
      <c r="C6" s="90"/>
      <c r="D6" s="90"/>
      <c r="E6" s="90"/>
      <c r="F6" s="90"/>
      <c r="G6" s="90"/>
      <c r="H6" s="90"/>
      <c r="I6" s="90"/>
      <c r="J6" s="90"/>
      <c r="K6" s="1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</row>
    <row r="7" spans="1:26">
      <c r="A7" s="1"/>
      <c r="B7" s="126" t="s">
        <v>311</v>
      </c>
      <c r="C7" s="120"/>
      <c r="D7" s="120"/>
      <c r="E7" s="120"/>
      <c r="F7" s="120"/>
      <c r="G7" s="120"/>
      <c r="H7" s="120"/>
      <c r="I7" s="120"/>
      <c r="J7" s="118"/>
      <c r="K7" s="1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</row>
    <row r="8" spans="1:26">
      <c r="A8" s="1"/>
      <c r="B8" s="91"/>
      <c r="C8" s="91"/>
      <c r="D8" s="91"/>
      <c r="E8" s="91"/>
      <c r="F8" s="91"/>
      <c r="G8" s="91"/>
      <c r="H8" s="91"/>
      <c r="I8" s="91"/>
      <c r="J8" s="91"/>
      <c r="K8" s="1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</row>
    <row r="9" spans="1:26" ht="45">
      <c r="A9" s="1"/>
      <c r="B9" s="64" t="s">
        <v>285</v>
      </c>
      <c r="C9" s="64" t="s">
        <v>286</v>
      </c>
      <c r="D9" s="92" t="s">
        <v>312</v>
      </c>
      <c r="E9" s="92" t="s">
        <v>74</v>
      </c>
      <c r="F9" s="64" t="s">
        <v>289</v>
      </c>
      <c r="G9" s="98" t="s">
        <v>305</v>
      </c>
      <c r="H9" s="98" t="s">
        <v>306</v>
      </c>
      <c r="I9" s="35" t="s">
        <v>307</v>
      </c>
      <c r="J9" s="98" t="s">
        <v>308</v>
      </c>
      <c r="K9" s="1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</row>
    <row r="10" spans="1:26" ht="45">
      <c r="A10" s="1"/>
      <c r="B10" s="7">
        <v>1</v>
      </c>
      <c r="C10" s="116" t="s">
        <v>343</v>
      </c>
      <c r="D10" s="24" t="s">
        <v>313</v>
      </c>
      <c r="E10" s="40">
        <v>1</v>
      </c>
      <c r="F10" s="96">
        <v>2741.89</v>
      </c>
      <c r="G10" s="99">
        <v>10</v>
      </c>
      <c r="H10" s="100">
        <v>0.1</v>
      </c>
      <c r="I10" s="101">
        <f t="shared" ref="I10:I13" si="0">1/(G10*12)</f>
        <v>8.3333333333333332E-3</v>
      </c>
      <c r="J10" s="65">
        <f>(E10*F10*(1-H10)*I10)</f>
        <v>20.564174999999999</v>
      </c>
      <c r="K10" s="1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</row>
    <row r="11" spans="1:26" ht="45">
      <c r="A11" s="1"/>
      <c r="B11" s="7">
        <v>2</v>
      </c>
      <c r="C11" s="116" t="s">
        <v>344</v>
      </c>
      <c r="D11" s="24" t="s">
        <v>349</v>
      </c>
      <c r="E11" s="40">
        <v>2</v>
      </c>
      <c r="F11" s="102">
        <v>1278.52</v>
      </c>
      <c r="G11" s="99">
        <v>10</v>
      </c>
      <c r="H11" s="100">
        <v>0.1</v>
      </c>
      <c r="I11" s="101">
        <f t="shared" si="0"/>
        <v>8.3333333333333332E-3</v>
      </c>
      <c r="J11" s="65">
        <f>(E11*F11*(1-H11)*I11)</f>
        <v>19.177800000000001</v>
      </c>
      <c r="K11" s="1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</row>
    <row r="12" spans="1:26" ht="45">
      <c r="A12" s="1"/>
      <c r="B12" s="7">
        <v>3</v>
      </c>
      <c r="C12" s="116" t="s">
        <v>345</v>
      </c>
      <c r="D12" s="24" t="s">
        <v>348</v>
      </c>
      <c r="E12" s="40">
        <v>2</v>
      </c>
      <c r="F12" s="102">
        <v>1502.08</v>
      </c>
      <c r="G12" s="99">
        <v>10</v>
      </c>
      <c r="H12" s="100">
        <v>0.1</v>
      </c>
      <c r="I12" s="101">
        <f t="shared" si="0"/>
        <v>8.3333333333333332E-3</v>
      </c>
      <c r="J12" s="65">
        <f>(E12*F12*(1-H12)*I12)</f>
        <v>22.531200000000002</v>
      </c>
      <c r="K12" s="1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</row>
    <row r="13" spans="1:26" ht="45">
      <c r="A13" s="1"/>
      <c r="B13" s="7">
        <v>4</v>
      </c>
      <c r="C13" s="116" t="s">
        <v>346</v>
      </c>
      <c r="D13" s="24" t="s">
        <v>314</v>
      </c>
      <c r="E13" s="40">
        <v>6</v>
      </c>
      <c r="F13" s="102">
        <v>861.76</v>
      </c>
      <c r="G13" s="99">
        <v>10</v>
      </c>
      <c r="H13" s="100">
        <v>0.1</v>
      </c>
      <c r="I13" s="101">
        <f t="shared" si="0"/>
        <v>8.3333333333333332E-3</v>
      </c>
      <c r="J13" s="65">
        <f t="shared" ref="J13" si="1">(E13*F13*(1-H13)*I13)</f>
        <v>38.779199999999996</v>
      </c>
      <c r="K13" s="1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</row>
    <row r="14" spans="1:26" ht="30">
      <c r="A14" s="1"/>
      <c r="B14" s="7">
        <v>5</v>
      </c>
      <c r="C14" s="55" t="s">
        <v>315</v>
      </c>
      <c r="D14" s="103" t="s">
        <v>316</v>
      </c>
      <c r="E14" s="40">
        <v>11</v>
      </c>
      <c r="F14" s="102">
        <v>15.12</v>
      </c>
      <c r="G14" s="99">
        <v>1</v>
      </c>
      <c r="H14" s="100">
        <v>0</v>
      </c>
      <c r="I14" s="101" t="s">
        <v>84</v>
      </c>
      <c r="J14" s="65">
        <f>(E14*F14)/G14/12</f>
        <v>13.86</v>
      </c>
      <c r="K14" s="1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</row>
    <row r="15" spans="1:26" ht="105">
      <c r="A15" s="1"/>
      <c r="B15" s="7">
        <v>6</v>
      </c>
      <c r="C15" s="55" t="s">
        <v>317</v>
      </c>
      <c r="D15" s="103" t="s">
        <v>318</v>
      </c>
      <c r="E15" s="40">
        <v>16</v>
      </c>
      <c r="F15" s="102">
        <v>1018.69</v>
      </c>
      <c r="G15" s="99">
        <v>10</v>
      </c>
      <c r="H15" s="100">
        <v>0.2</v>
      </c>
      <c r="I15" s="101">
        <f t="shared" ref="I15:I17" si="2">1/(G15*12)</f>
        <v>8.3333333333333332E-3</v>
      </c>
      <c r="J15" s="65">
        <f>(E15*F15*(1-H15)*I15)</f>
        <v>108.66026666666669</v>
      </c>
      <c r="K15" s="1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</row>
    <row r="16" spans="1:26" ht="60">
      <c r="A16" s="1"/>
      <c r="B16" s="7">
        <v>7</v>
      </c>
      <c r="C16" s="55" t="s">
        <v>319</v>
      </c>
      <c r="D16" s="103" t="s">
        <v>320</v>
      </c>
      <c r="E16" s="40">
        <f>E15</f>
        <v>16</v>
      </c>
      <c r="F16" s="102">
        <v>248</v>
      </c>
      <c r="G16" s="99">
        <v>10</v>
      </c>
      <c r="H16" s="100">
        <v>0.2</v>
      </c>
      <c r="I16" s="101">
        <f t="shared" si="2"/>
        <v>8.3333333333333332E-3</v>
      </c>
      <c r="J16" s="65">
        <f t="shared" ref="J16" si="3">(E16*F16*(1-H16)*I16)</f>
        <v>26.453333333333333</v>
      </c>
      <c r="K16" s="1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</row>
    <row r="17" spans="1:26" ht="135">
      <c r="A17" s="1"/>
      <c r="B17" s="7">
        <v>8</v>
      </c>
      <c r="C17" s="55" t="s">
        <v>321</v>
      </c>
      <c r="D17" s="24" t="s">
        <v>322</v>
      </c>
      <c r="E17" s="40">
        <v>3</v>
      </c>
      <c r="F17" s="102">
        <v>1609.54</v>
      </c>
      <c r="G17" s="99">
        <v>10</v>
      </c>
      <c r="H17" s="100">
        <v>0.2</v>
      </c>
      <c r="I17" s="101">
        <f t="shared" si="2"/>
        <v>8.3333333333333332E-3</v>
      </c>
      <c r="J17" s="65">
        <f>(E17*F17*(1-H17)*I17)</f>
        <v>32.190800000000003</v>
      </c>
      <c r="K17" s="1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</row>
    <row r="18" spans="1:26" ht="15" customHeight="1">
      <c r="A18" s="1"/>
      <c r="B18" s="166" t="s">
        <v>323</v>
      </c>
      <c r="C18" s="124"/>
      <c r="D18" s="124"/>
      <c r="E18" s="124"/>
      <c r="F18" s="124"/>
      <c r="G18" s="124"/>
      <c r="H18" s="124"/>
      <c r="I18" s="125"/>
      <c r="J18" s="104">
        <f>SUM(J10:J17)</f>
        <v>282.21677500000004</v>
      </c>
      <c r="K18" s="1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</row>
    <row r="19" spans="1:26">
      <c r="A19" s="1"/>
      <c r="B19" s="167" t="s">
        <v>324</v>
      </c>
      <c r="C19" s="124"/>
      <c r="D19" s="124"/>
      <c r="E19" s="124"/>
      <c r="F19" s="124"/>
      <c r="G19" s="124"/>
      <c r="H19" s="124"/>
      <c r="I19" s="125"/>
      <c r="J19" s="105">
        <v>28</v>
      </c>
      <c r="K19" s="1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>
      <c r="A20" s="1"/>
      <c r="B20" s="167" t="s">
        <v>325</v>
      </c>
      <c r="C20" s="124"/>
      <c r="D20" s="124"/>
      <c r="E20" s="124"/>
      <c r="F20" s="124"/>
      <c r="G20" s="124"/>
      <c r="H20" s="124"/>
      <c r="I20" s="125"/>
      <c r="J20" s="104">
        <f>J18/J19</f>
        <v>10.079170535714287</v>
      </c>
      <c r="K20" s="1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</row>
    <row r="21" spans="1:26" ht="15.75" customHeight="1">
      <c r="A21" s="1"/>
      <c r="B21" s="90"/>
      <c r="C21" s="90"/>
      <c r="D21" s="90"/>
      <c r="E21" s="90"/>
      <c r="F21" s="90"/>
      <c r="G21" s="90"/>
      <c r="H21" s="90"/>
      <c r="I21" s="90"/>
      <c r="J21" s="90"/>
      <c r="K21" s="1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</row>
    <row r="22" spans="1:26" ht="15.75" customHeight="1">
      <c r="A22" s="1"/>
      <c r="B22" s="90"/>
      <c r="C22" s="90"/>
      <c r="D22" s="90"/>
      <c r="E22" s="90"/>
      <c r="F22" s="90"/>
      <c r="G22" s="90"/>
      <c r="H22" s="90"/>
      <c r="I22" s="90"/>
      <c r="J22" s="90"/>
      <c r="K22" s="1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</row>
    <row r="23" spans="1:26" ht="15.75" customHeight="1">
      <c r="A23" s="1"/>
      <c r="B23" s="126" t="s">
        <v>326</v>
      </c>
      <c r="C23" s="120"/>
      <c r="D23" s="120"/>
      <c r="E23" s="120"/>
      <c r="F23" s="120"/>
      <c r="G23" s="120"/>
      <c r="H23" s="120"/>
      <c r="I23" s="120"/>
      <c r="J23" s="118"/>
      <c r="K23" s="1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</row>
    <row r="24" spans="1:26" ht="15.75" customHeight="1">
      <c r="A24" s="1"/>
      <c r="B24" s="18"/>
      <c r="C24" s="18"/>
      <c r="D24" s="18"/>
      <c r="E24" s="18"/>
      <c r="F24" s="18"/>
      <c r="G24" s="18"/>
      <c r="H24" s="18"/>
      <c r="I24" s="18"/>
      <c r="J24" s="18"/>
      <c r="K24" s="1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</row>
    <row r="25" spans="1:26" ht="45" customHeight="1">
      <c r="A25" s="1"/>
      <c r="B25" s="64" t="s">
        <v>285</v>
      </c>
      <c r="C25" s="127" t="s">
        <v>286</v>
      </c>
      <c r="D25" s="125"/>
      <c r="E25" s="92" t="s">
        <v>327</v>
      </c>
      <c r="F25" s="64" t="s">
        <v>289</v>
      </c>
      <c r="G25" s="98" t="s">
        <v>305</v>
      </c>
      <c r="H25" s="98" t="s">
        <v>306</v>
      </c>
      <c r="I25" s="35" t="s">
        <v>307</v>
      </c>
      <c r="J25" s="98" t="s">
        <v>328</v>
      </c>
      <c r="K25" s="1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</row>
    <row r="26" spans="1:26" ht="15" customHeight="1">
      <c r="A26" s="1"/>
      <c r="B26" s="7">
        <v>1</v>
      </c>
      <c r="C26" s="128" t="s">
        <v>329</v>
      </c>
      <c r="D26" s="125"/>
      <c r="E26" s="7">
        <v>1</v>
      </c>
      <c r="F26" s="96">
        <v>5710.75</v>
      </c>
      <c r="G26" s="99">
        <v>20</v>
      </c>
      <c r="H26" s="100">
        <v>0.15</v>
      </c>
      <c r="I26" s="101">
        <f>1/(G26*12)</f>
        <v>4.1666666666666666E-3</v>
      </c>
      <c r="J26" s="65">
        <f>(E26*F26*(1-H26)*I26)</f>
        <v>20.225572916666664</v>
      </c>
      <c r="K26" s="1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ht="15" customHeight="1">
      <c r="A27" s="1"/>
      <c r="B27" s="7">
        <v>2</v>
      </c>
      <c r="C27" s="128" t="s">
        <v>330</v>
      </c>
      <c r="D27" s="125"/>
      <c r="E27" s="7">
        <v>10</v>
      </c>
      <c r="F27" s="106">
        <v>11.53</v>
      </c>
      <c r="G27" s="99">
        <v>0.5</v>
      </c>
      <c r="H27" s="100">
        <v>0</v>
      </c>
      <c r="I27" s="101" t="s">
        <v>84</v>
      </c>
      <c r="J27" s="65">
        <f>(E27*F27)/G27/12</f>
        <v>19.216666666666665</v>
      </c>
      <c r="K27" s="1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ht="15" customHeight="1">
      <c r="A28" s="1"/>
      <c r="B28" s="7">
        <v>3</v>
      </c>
      <c r="C28" s="128" t="s">
        <v>331</v>
      </c>
      <c r="D28" s="125"/>
      <c r="E28" s="7">
        <v>1</v>
      </c>
      <c r="F28" s="102">
        <v>85.83</v>
      </c>
      <c r="G28" s="99">
        <v>10</v>
      </c>
      <c r="H28" s="100">
        <v>0.1</v>
      </c>
      <c r="I28" s="101">
        <f t="shared" ref="I28:I35" si="4">1/(G28*12)</f>
        <v>8.3333333333333332E-3</v>
      </c>
      <c r="J28" s="65">
        <f t="shared" ref="J28:J35" si="5">(E28*F28*(1-H28)*I28)</f>
        <v>0.64372499999999999</v>
      </c>
      <c r="K28" s="1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ht="15" customHeight="1">
      <c r="A29" s="1"/>
      <c r="B29" s="7">
        <v>4</v>
      </c>
      <c r="C29" s="128" t="s">
        <v>332</v>
      </c>
      <c r="D29" s="125"/>
      <c r="E29" s="7">
        <v>1</v>
      </c>
      <c r="F29" s="102">
        <v>202.56</v>
      </c>
      <c r="G29" s="99">
        <v>10</v>
      </c>
      <c r="H29" s="100">
        <v>0.1</v>
      </c>
      <c r="I29" s="101">
        <f t="shared" si="4"/>
        <v>8.3333333333333332E-3</v>
      </c>
      <c r="J29" s="65">
        <f t="shared" si="5"/>
        <v>1.5192000000000001</v>
      </c>
      <c r="K29" s="1"/>
      <c r="L29" s="89"/>
      <c r="M29" s="87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</row>
    <row r="30" spans="1:26" ht="15" customHeight="1">
      <c r="A30" s="1"/>
      <c r="B30" s="7">
        <v>5</v>
      </c>
      <c r="C30" s="128" t="s">
        <v>333</v>
      </c>
      <c r="D30" s="125"/>
      <c r="E30" s="7">
        <v>1</v>
      </c>
      <c r="F30" s="102">
        <v>384.09</v>
      </c>
      <c r="G30" s="99">
        <v>10</v>
      </c>
      <c r="H30" s="100">
        <v>0.1</v>
      </c>
      <c r="I30" s="101">
        <f t="shared" si="4"/>
        <v>8.3333333333333332E-3</v>
      </c>
      <c r="J30" s="65">
        <f t="shared" si="5"/>
        <v>2.8806749999999997</v>
      </c>
      <c r="K30" s="1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spans="1:26" ht="15.75" customHeight="1">
      <c r="A31" s="1"/>
      <c r="B31" s="7">
        <v>6</v>
      </c>
      <c r="C31" s="128" t="s">
        <v>334</v>
      </c>
      <c r="D31" s="125"/>
      <c r="E31" s="7">
        <v>1</v>
      </c>
      <c r="F31" s="102">
        <v>67.8</v>
      </c>
      <c r="G31" s="99">
        <v>10</v>
      </c>
      <c r="H31" s="100">
        <v>0.1</v>
      </c>
      <c r="I31" s="101">
        <f t="shared" si="4"/>
        <v>8.3333333333333332E-3</v>
      </c>
      <c r="J31" s="65">
        <f t="shared" si="5"/>
        <v>0.50849999999999995</v>
      </c>
      <c r="K31" s="1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</row>
    <row r="32" spans="1:26" ht="15" customHeight="1">
      <c r="A32" s="1"/>
      <c r="B32" s="7">
        <v>7</v>
      </c>
      <c r="C32" s="128" t="s">
        <v>335</v>
      </c>
      <c r="D32" s="125"/>
      <c r="E32" s="7">
        <v>1</v>
      </c>
      <c r="F32" s="102">
        <v>42.47</v>
      </c>
      <c r="G32" s="99">
        <v>10</v>
      </c>
      <c r="H32" s="100">
        <v>0.1</v>
      </c>
      <c r="I32" s="101">
        <f t="shared" si="4"/>
        <v>8.3333333333333332E-3</v>
      </c>
      <c r="J32" s="65">
        <f t="shared" si="5"/>
        <v>0.318525</v>
      </c>
      <c r="K32" s="1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</row>
    <row r="33" spans="1:26" ht="15" customHeight="1">
      <c r="A33" s="1"/>
      <c r="B33" s="7">
        <v>8</v>
      </c>
      <c r="C33" s="128" t="s">
        <v>336</v>
      </c>
      <c r="D33" s="125"/>
      <c r="E33" s="7">
        <v>1</v>
      </c>
      <c r="F33" s="102">
        <v>28.42</v>
      </c>
      <c r="G33" s="99">
        <v>10</v>
      </c>
      <c r="H33" s="100">
        <v>0.1</v>
      </c>
      <c r="I33" s="101">
        <f t="shared" si="4"/>
        <v>8.3333333333333332E-3</v>
      </c>
      <c r="J33" s="65">
        <f t="shared" si="5"/>
        <v>0.21315000000000003</v>
      </c>
      <c r="K33" s="1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</row>
    <row r="34" spans="1:26" ht="30.75" customHeight="1">
      <c r="A34" s="1"/>
      <c r="B34" s="7">
        <v>9</v>
      </c>
      <c r="C34" s="128" t="s">
        <v>337</v>
      </c>
      <c r="D34" s="125"/>
      <c r="E34" s="7">
        <v>1</v>
      </c>
      <c r="F34" s="107">
        <v>68.67</v>
      </c>
      <c r="G34" s="99">
        <v>10</v>
      </c>
      <c r="H34" s="100">
        <v>0.1</v>
      </c>
      <c r="I34" s="101">
        <f t="shared" si="4"/>
        <v>8.3333333333333332E-3</v>
      </c>
      <c r="J34" s="65">
        <f t="shared" si="5"/>
        <v>0.51502500000000007</v>
      </c>
      <c r="K34" s="1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</row>
    <row r="35" spans="1:26" ht="15" customHeight="1">
      <c r="A35" s="1"/>
      <c r="B35" s="7">
        <v>10</v>
      </c>
      <c r="C35" s="128" t="s">
        <v>338</v>
      </c>
      <c r="D35" s="125"/>
      <c r="E35" s="7">
        <v>1</v>
      </c>
      <c r="F35" s="96">
        <v>9.5500000000000007</v>
      </c>
      <c r="G35" s="99">
        <v>10</v>
      </c>
      <c r="H35" s="100">
        <v>0.1</v>
      </c>
      <c r="I35" s="101">
        <f t="shared" si="4"/>
        <v>8.3333333333333332E-3</v>
      </c>
      <c r="J35" s="65">
        <f t="shared" si="5"/>
        <v>7.1625000000000008E-2</v>
      </c>
      <c r="K35" s="1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</row>
    <row r="36" spans="1:26" ht="15" customHeight="1">
      <c r="A36" s="1"/>
      <c r="B36" s="7" t="s">
        <v>84</v>
      </c>
      <c r="C36" s="128" t="s">
        <v>339</v>
      </c>
      <c r="D36" s="124"/>
      <c r="E36" s="124"/>
      <c r="F36" s="124"/>
      <c r="G36" s="124"/>
      <c r="H36" s="124"/>
      <c r="I36" s="125"/>
      <c r="J36" s="65">
        <f>J20</f>
        <v>10.079170535714287</v>
      </c>
      <c r="K36" s="1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</row>
    <row r="37" spans="1:26" ht="15" customHeight="1">
      <c r="A37" s="1"/>
      <c r="B37" s="161" t="s">
        <v>340</v>
      </c>
      <c r="C37" s="124"/>
      <c r="D37" s="124"/>
      <c r="E37" s="124"/>
      <c r="F37" s="124"/>
      <c r="G37" s="124"/>
      <c r="H37" s="124"/>
      <c r="I37" s="125"/>
      <c r="J37" s="104">
        <f>SUM(J26:J36)</f>
        <v>56.19183511904761</v>
      </c>
      <c r="K37" s="1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</row>
    <row r="38" spans="1:26" ht="15.75" customHeight="1">
      <c r="A38" s="1"/>
      <c r="B38" s="27"/>
      <c r="C38" s="27"/>
      <c r="D38" s="27"/>
      <c r="E38" s="27"/>
      <c r="F38" s="27"/>
      <c r="G38" s="27"/>
      <c r="H38" s="27"/>
      <c r="I38" s="27"/>
      <c r="J38" s="108"/>
      <c r="K38" s="1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</row>
    <row r="39" spans="1:26" ht="15.75" customHeight="1">
      <c r="A39" s="1"/>
      <c r="B39" s="90"/>
      <c r="C39" s="90"/>
      <c r="D39" s="90"/>
      <c r="E39" s="90"/>
      <c r="F39" s="90"/>
      <c r="G39" s="90"/>
      <c r="H39" s="90"/>
      <c r="I39" s="90"/>
      <c r="J39" s="90"/>
      <c r="K39" s="1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</row>
    <row r="40" spans="1:26" ht="15.75" customHeight="1">
      <c r="A40" s="1"/>
      <c r="B40" s="126" t="s">
        <v>341</v>
      </c>
      <c r="C40" s="120"/>
      <c r="D40" s="120"/>
      <c r="E40" s="120"/>
      <c r="F40" s="120"/>
      <c r="G40" s="120"/>
      <c r="H40" s="120"/>
      <c r="I40" s="120"/>
      <c r="J40" s="118"/>
      <c r="K40" s="1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</row>
    <row r="41" spans="1:26" ht="15.75" customHeight="1">
      <c r="A41" s="13"/>
      <c r="B41" s="91"/>
      <c r="C41" s="91"/>
      <c r="D41" s="91"/>
      <c r="E41" s="91"/>
      <c r="F41" s="91"/>
      <c r="G41" s="91"/>
      <c r="H41" s="91"/>
      <c r="I41" s="91"/>
      <c r="J41" s="91"/>
      <c r="K41" s="13"/>
      <c r="L41" s="89"/>
      <c r="M41" s="10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</row>
    <row r="42" spans="1:26" ht="45" customHeight="1">
      <c r="A42" s="13"/>
      <c r="B42" s="64" t="s">
        <v>285</v>
      </c>
      <c r="C42" s="127" t="s">
        <v>286</v>
      </c>
      <c r="D42" s="125"/>
      <c r="E42" s="92" t="s">
        <v>327</v>
      </c>
      <c r="F42" s="64" t="s">
        <v>289</v>
      </c>
      <c r="G42" s="98" t="s">
        <v>305</v>
      </c>
      <c r="H42" s="98" t="s">
        <v>306</v>
      </c>
      <c r="I42" s="35" t="s">
        <v>307</v>
      </c>
      <c r="J42" s="98" t="s">
        <v>308</v>
      </c>
      <c r="K42" s="13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</row>
    <row r="43" spans="1:26" ht="15" customHeight="1">
      <c r="A43" s="13"/>
      <c r="B43" s="7">
        <v>1</v>
      </c>
      <c r="C43" s="128" t="s">
        <v>329</v>
      </c>
      <c r="D43" s="125"/>
      <c r="E43" s="7">
        <v>1</v>
      </c>
      <c r="F43" s="96">
        <v>5710.75</v>
      </c>
      <c r="G43" s="99">
        <v>20</v>
      </c>
      <c r="H43" s="100">
        <v>0.15</v>
      </c>
      <c r="I43" s="101">
        <f>1/(G43*12)</f>
        <v>4.1666666666666666E-3</v>
      </c>
      <c r="J43" s="65">
        <f>(E43*F43*(1-H43)*I43)</f>
        <v>20.225572916666664</v>
      </c>
      <c r="K43" s="13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</row>
    <row r="44" spans="1:26" ht="15" customHeight="1">
      <c r="A44" s="13"/>
      <c r="B44" s="7">
        <v>2</v>
      </c>
      <c r="C44" s="128" t="s">
        <v>330</v>
      </c>
      <c r="D44" s="125"/>
      <c r="E44" s="7">
        <v>10</v>
      </c>
      <c r="F44" s="106">
        <v>11.53</v>
      </c>
      <c r="G44" s="99">
        <v>0.5</v>
      </c>
      <c r="H44" s="100">
        <v>0</v>
      </c>
      <c r="I44" s="101" t="s">
        <v>84</v>
      </c>
      <c r="J44" s="65">
        <f>(E44*F44)/G44/12</f>
        <v>19.216666666666665</v>
      </c>
      <c r="K44" s="13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</row>
    <row r="45" spans="1:26" ht="15" customHeight="1">
      <c r="A45" s="1"/>
      <c r="B45" s="7">
        <v>3</v>
      </c>
      <c r="C45" s="128" t="s">
        <v>331</v>
      </c>
      <c r="D45" s="125"/>
      <c r="E45" s="110">
        <v>2</v>
      </c>
      <c r="F45" s="102">
        <v>85.83</v>
      </c>
      <c r="G45" s="99">
        <v>10</v>
      </c>
      <c r="H45" s="100">
        <v>0.1</v>
      </c>
      <c r="I45" s="101">
        <f t="shared" ref="I45:I52" si="6">1/(G45*12)</f>
        <v>8.3333333333333332E-3</v>
      </c>
      <c r="J45" s="65">
        <f t="shared" ref="J45:J52" si="7">(E45*F45*(1-H45)*I45)</f>
        <v>1.28745</v>
      </c>
      <c r="K45" s="1"/>
      <c r="L45" s="109"/>
      <c r="M45" s="10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</row>
    <row r="46" spans="1:26" ht="15" customHeight="1">
      <c r="A46" s="1"/>
      <c r="B46" s="7">
        <v>4</v>
      </c>
      <c r="C46" s="128" t="s">
        <v>332</v>
      </c>
      <c r="D46" s="125"/>
      <c r="E46" s="7">
        <v>1</v>
      </c>
      <c r="F46" s="102">
        <v>202.56</v>
      </c>
      <c r="G46" s="99">
        <v>10</v>
      </c>
      <c r="H46" s="100">
        <v>0.1</v>
      </c>
      <c r="I46" s="101">
        <f t="shared" si="6"/>
        <v>8.3333333333333332E-3</v>
      </c>
      <c r="J46" s="65">
        <f t="shared" si="7"/>
        <v>1.5192000000000001</v>
      </c>
      <c r="K46" s="1"/>
      <c r="L46" s="10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</row>
    <row r="47" spans="1:26" ht="15" customHeight="1">
      <c r="A47" s="1"/>
      <c r="B47" s="7">
        <v>5</v>
      </c>
      <c r="C47" s="128" t="s">
        <v>333</v>
      </c>
      <c r="D47" s="125"/>
      <c r="E47" s="110">
        <v>2</v>
      </c>
      <c r="F47" s="102">
        <v>384.09</v>
      </c>
      <c r="G47" s="99">
        <v>10</v>
      </c>
      <c r="H47" s="100">
        <v>0.1</v>
      </c>
      <c r="I47" s="101">
        <f t="shared" si="6"/>
        <v>8.3333333333333332E-3</v>
      </c>
      <c r="J47" s="65">
        <f t="shared" si="7"/>
        <v>5.7613499999999993</v>
      </c>
      <c r="K47" s="1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</row>
    <row r="48" spans="1:26" ht="15" customHeight="1">
      <c r="A48" s="1"/>
      <c r="B48" s="7">
        <v>6</v>
      </c>
      <c r="C48" s="128" t="s">
        <v>334</v>
      </c>
      <c r="D48" s="125"/>
      <c r="E48" s="7">
        <v>1</v>
      </c>
      <c r="F48" s="102">
        <v>67.8</v>
      </c>
      <c r="G48" s="99">
        <v>10</v>
      </c>
      <c r="H48" s="100">
        <v>0.1</v>
      </c>
      <c r="I48" s="101">
        <f t="shared" si="6"/>
        <v>8.3333333333333332E-3</v>
      </c>
      <c r="J48" s="65">
        <f t="shared" si="7"/>
        <v>0.50849999999999995</v>
      </c>
      <c r="K48" s="1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</row>
    <row r="49" spans="1:26" ht="15" customHeight="1">
      <c r="A49" s="1"/>
      <c r="B49" s="7">
        <v>7</v>
      </c>
      <c r="C49" s="128" t="s">
        <v>335</v>
      </c>
      <c r="D49" s="125"/>
      <c r="E49" s="7">
        <v>1</v>
      </c>
      <c r="F49" s="102">
        <v>42.47</v>
      </c>
      <c r="G49" s="99">
        <v>10</v>
      </c>
      <c r="H49" s="100">
        <v>0.1</v>
      </c>
      <c r="I49" s="101">
        <f t="shared" si="6"/>
        <v>8.3333333333333332E-3</v>
      </c>
      <c r="J49" s="65">
        <f t="shared" si="7"/>
        <v>0.318525</v>
      </c>
      <c r="K49" s="1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</row>
    <row r="50" spans="1:26" ht="15.75" customHeight="1">
      <c r="A50" s="1"/>
      <c r="B50" s="7">
        <v>8</v>
      </c>
      <c r="C50" s="128" t="s">
        <v>336</v>
      </c>
      <c r="D50" s="125"/>
      <c r="E50" s="7">
        <v>1</v>
      </c>
      <c r="F50" s="102">
        <v>28.42</v>
      </c>
      <c r="G50" s="99">
        <v>10</v>
      </c>
      <c r="H50" s="100">
        <v>0.1</v>
      </c>
      <c r="I50" s="101">
        <f t="shared" si="6"/>
        <v>8.3333333333333332E-3</v>
      </c>
      <c r="J50" s="65">
        <f t="shared" si="7"/>
        <v>0.21315000000000003</v>
      </c>
      <c r="K50" s="1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</row>
    <row r="51" spans="1:26" ht="29.25" customHeight="1">
      <c r="A51" s="1"/>
      <c r="B51" s="7">
        <v>9</v>
      </c>
      <c r="C51" s="128" t="s">
        <v>337</v>
      </c>
      <c r="D51" s="125"/>
      <c r="E51" s="7">
        <v>1</v>
      </c>
      <c r="F51" s="107">
        <v>68.67</v>
      </c>
      <c r="G51" s="99">
        <v>10</v>
      </c>
      <c r="H51" s="100">
        <v>0.1</v>
      </c>
      <c r="I51" s="101">
        <f t="shared" si="6"/>
        <v>8.3333333333333332E-3</v>
      </c>
      <c r="J51" s="65">
        <f t="shared" si="7"/>
        <v>0.51502500000000007</v>
      </c>
      <c r="K51" s="1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</row>
    <row r="52" spans="1:26" ht="15" customHeight="1">
      <c r="A52" s="1"/>
      <c r="B52" s="7">
        <v>10</v>
      </c>
      <c r="C52" s="128" t="s">
        <v>338</v>
      </c>
      <c r="D52" s="125"/>
      <c r="E52" s="7">
        <v>1</v>
      </c>
      <c r="F52" s="96">
        <v>9.5500000000000007</v>
      </c>
      <c r="G52" s="99">
        <v>10</v>
      </c>
      <c r="H52" s="100">
        <v>0.1</v>
      </c>
      <c r="I52" s="101">
        <f t="shared" si="6"/>
        <v>8.3333333333333332E-3</v>
      </c>
      <c r="J52" s="65">
        <f t="shared" si="7"/>
        <v>7.1625000000000008E-2</v>
      </c>
      <c r="K52" s="1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</row>
    <row r="53" spans="1:26" ht="15" customHeight="1">
      <c r="A53" s="1"/>
      <c r="B53" s="7"/>
      <c r="C53" s="128" t="s">
        <v>339</v>
      </c>
      <c r="D53" s="124"/>
      <c r="E53" s="124"/>
      <c r="F53" s="124"/>
      <c r="G53" s="124"/>
      <c r="H53" s="124"/>
      <c r="I53" s="125"/>
      <c r="J53" s="65">
        <f>J20</f>
        <v>10.079170535714287</v>
      </c>
      <c r="K53" s="1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</row>
    <row r="54" spans="1:26" ht="15" customHeight="1">
      <c r="A54" s="1"/>
      <c r="B54" s="161" t="s">
        <v>342</v>
      </c>
      <c r="C54" s="124"/>
      <c r="D54" s="124"/>
      <c r="E54" s="124"/>
      <c r="F54" s="124"/>
      <c r="G54" s="124"/>
      <c r="H54" s="124"/>
      <c r="I54" s="125"/>
      <c r="J54" s="88">
        <f>SUM(J43:J53)</f>
        <v>59.71623511904761</v>
      </c>
      <c r="K54" s="1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</row>
    <row r="55" spans="1:26" ht="15" customHeight="1">
      <c r="A55" s="1"/>
      <c r="B55" s="161" t="s">
        <v>340</v>
      </c>
      <c r="C55" s="124"/>
      <c r="D55" s="124"/>
      <c r="E55" s="124"/>
      <c r="F55" s="124"/>
      <c r="G55" s="124"/>
      <c r="H55" s="124"/>
      <c r="I55" s="125"/>
      <c r="J55" s="104">
        <f>J54/2</f>
        <v>29.858117559523805</v>
      </c>
      <c r="K55" s="1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26" ht="15.75" customHeight="1">
      <c r="A56" s="1"/>
      <c r="B56" s="27"/>
      <c r="C56" s="27"/>
      <c r="D56" s="27"/>
      <c r="E56" s="27"/>
      <c r="F56" s="27"/>
      <c r="G56" s="27"/>
      <c r="H56" s="27"/>
      <c r="I56" s="27"/>
      <c r="J56" s="108"/>
      <c r="K56" s="1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</row>
    <row r="57" spans="1:26" ht="15.75" customHeight="1">
      <c r="A57" s="1"/>
      <c r="B57" s="91"/>
      <c r="C57" s="91"/>
      <c r="D57" s="91"/>
      <c r="E57" s="78"/>
      <c r="F57" s="78"/>
      <c r="G57" s="78"/>
      <c r="H57" s="78"/>
      <c r="I57" s="78"/>
      <c r="J57" s="111"/>
      <c r="K57" s="1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</row>
    <row r="58" spans="1:26" ht="15.75" customHeight="1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</row>
    <row r="59" spans="1:26" ht="15.75" customHeight="1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</row>
    <row r="60" spans="1:26" ht="15.75" customHeight="1">
      <c r="A60" s="8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</row>
    <row r="61" spans="1:26" ht="15.75" customHeight="1">
      <c r="A61" s="8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</row>
    <row r="62" spans="1:26" ht="15.7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</row>
    <row r="63" spans="1:26" ht="15.75" customHeight="1">
      <c r="A63" s="8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</row>
    <row r="64" spans="1:26" ht="15.7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</row>
    <row r="65" spans="1:26" ht="15.75" customHeight="1">
      <c r="A65" s="8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</row>
    <row r="66" spans="1:26" ht="15.75" customHeight="1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</row>
    <row r="67" spans="1:26" ht="15.75" customHeight="1">
      <c r="A67" s="8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</row>
    <row r="68" spans="1:26" ht="15.7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</row>
    <row r="69" spans="1:26" ht="15.7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</row>
    <row r="70" spans="1:26" ht="15.7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26" ht="15.75" customHeight="1">
      <c r="A71" s="8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</row>
    <row r="72" spans="1:26" ht="15.75" customHeight="1">
      <c r="A72" s="8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</row>
    <row r="73" spans="1:26" ht="15.75" customHeight="1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</row>
    <row r="74" spans="1:26" ht="15.7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</row>
    <row r="75" spans="1:26" ht="15.75" customHeight="1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</row>
    <row r="76" spans="1:26" ht="15.75" customHeight="1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5.75" customHeight="1">
      <c r="A77" s="8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</row>
    <row r="78" spans="1:26" ht="15.75" customHeight="1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</row>
    <row r="79" spans="1:26" ht="15.75" customHeight="1">
      <c r="A79" s="8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</row>
    <row r="80" spans="1:26" ht="15.75" customHeight="1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</row>
    <row r="81" spans="1:26" ht="15.75" customHeight="1">
      <c r="A81" s="8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</row>
    <row r="82" spans="1:26" ht="15.75" customHeight="1">
      <c r="A82" s="8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</row>
    <row r="83" spans="1:26" ht="15.75" customHeight="1">
      <c r="A83" s="8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</row>
    <row r="84" spans="1:26" ht="15.75" customHeight="1">
      <c r="A84" s="8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</row>
    <row r="85" spans="1:26" ht="15.75" customHeight="1">
      <c r="A85" s="8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</row>
    <row r="86" spans="1:26" ht="15.75" customHeight="1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26" ht="15.75" customHeight="1">
      <c r="A87" s="8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</row>
    <row r="88" spans="1:26" ht="15.75" customHeight="1">
      <c r="A88" s="8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</row>
    <row r="89" spans="1:26" ht="15.75" customHeight="1">
      <c r="A89" s="8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</row>
    <row r="90" spans="1:26" ht="15.75" customHeight="1">
      <c r="A90" s="8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</row>
    <row r="91" spans="1:26" ht="15.75" customHeight="1">
      <c r="A91" s="8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</row>
    <row r="92" spans="1:26" ht="15.75" customHeight="1">
      <c r="A92" s="8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</row>
    <row r="93" spans="1:26" ht="15.75" customHeight="1">
      <c r="A93" s="8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</row>
    <row r="94" spans="1:26" ht="15.75" customHeight="1">
      <c r="A94" s="8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</row>
    <row r="95" spans="1:26" ht="15.75" customHeight="1">
      <c r="A95" s="8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</row>
    <row r="96" spans="1:26" ht="15.75" customHeight="1">
      <c r="A96" s="8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</row>
    <row r="97" spans="1:26" ht="15.75" customHeight="1">
      <c r="A97" s="8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</row>
    <row r="98" spans="1:26" ht="15.75" customHeight="1">
      <c r="A98" s="8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</row>
    <row r="99" spans="1:26" ht="15.75" customHeight="1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</row>
    <row r="100" spans="1:26" ht="15.75" customHeight="1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</row>
    <row r="101" spans="1:26" ht="15.75" customHeight="1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26" ht="15.75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  <c r="Z102" s="89"/>
    </row>
    <row r="103" spans="1:26" ht="15.75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  <c r="Z103" s="89"/>
    </row>
    <row r="104" spans="1:26" ht="15.75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</row>
    <row r="105" spans="1:26" ht="15.75" customHeight="1">
      <c r="A105" s="8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</row>
    <row r="106" spans="1:26" ht="15.75" customHeight="1">
      <c r="A106" s="8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  <c r="Z106" s="89"/>
    </row>
    <row r="107" spans="1:26" ht="15.75" customHeight="1">
      <c r="A107" s="8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  <c r="Z107" s="89"/>
    </row>
    <row r="108" spans="1:26" ht="15.7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</row>
    <row r="109" spans="1:26" ht="15.75" customHeight="1">
      <c r="A109" s="8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</row>
    <row r="110" spans="1:26" ht="15.75" customHeight="1">
      <c r="A110" s="8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  <c r="Z110" s="89"/>
    </row>
    <row r="111" spans="1:26" ht="15.75" customHeight="1">
      <c r="A111" s="8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</row>
    <row r="112" spans="1:26" ht="15.75" customHeight="1">
      <c r="A112" s="8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  <c r="Z112" s="89"/>
    </row>
    <row r="113" spans="1:26" ht="15.75" customHeight="1">
      <c r="A113" s="8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  <c r="Z113" s="89"/>
    </row>
    <row r="114" spans="1:26" ht="15.75" customHeight="1">
      <c r="A114" s="8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</row>
    <row r="115" spans="1:26" ht="15.75" customHeight="1">
      <c r="A115" s="8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  <c r="Z115" s="89"/>
    </row>
    <row r="116" spans="1:26" ht="15.75" customHeight="1">
      <c r="A116" s="8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26" ht="15.75" customHeight="1">
      <c r="A117" s="8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  <c r="Z117" s="89"/>
    </row>
    <row r="118" spans="1:26" ht="15.75" customHeight="1">
      <c r="A118" s="8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</row>
    <row r="119" spans="1:26" ht="15.75" customHeight="1">
      <c r="A119" s="89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</row>
    <row r="120" spans="1:26" ht="15.75" customHeight="1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</row>
    <row r="121" spans="1:26" ht="15.75" customHeight="1">
      <c r="A121" s="89"/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  <c r="Z121" s="89"/>
    </row>
    <row r="122" spans="1:26" ht="15.75" customHeight="1">
      <c r="A122" s="89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</row>
    <row r="123" spans="1:26" ht="15.75" customHeight="1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</row>
    <row r="124" spans="1:26" ht="15.75" customHeight="1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</row>
    <row r="125" spans="1:26" ht="15.75" customHeight="1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</row>
    <row r="126" spans="1:26" ht="15.75" customHeight="1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  <c r="Z126" s="89"/>
    </row>
    <row r="127" spans="1:26" ht="15.75" customHeight="1">
      <c r="A127" s="8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  <c r="Z127" s="89"/>
    </row>
    <row r="128" spans="1:26" ht="15.75" customHeight="1">
      <c r="A128" s="8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  <c r="Z128" s="89"/>
    </row>
    <row r="129" spans="1:26" ht="15.75" customHeight="1">
      <c r="A129" s="8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</row>
    <row r="130" spans="1:26" ht="15.75" customHeight="1">
      <c r="A130" s="8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</row>
    <row r="131" spans="1:26" ht="15.75" customHeight="1">
      <c r="A131" s="8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26" ht="15.75" customHeight="1">
      <c r="A132" s="8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</row>
    <row r="133" spans="1:26" ht="15.75" customHeight="1">
      <c r="A133" s="8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</row>
    <row r="134" spans="1:26" ht="15.75" customHeight="1">
      <c r="A134" s="8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</row>
    <row r="135" spans="1:26" ht="15.75" customHeight="1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</row>
    <row r="136" spans="1:26" ht="15.75" customHeight="1">
      <c r="A136" s="8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</row>
    <row r="137" spans="1:26" ht="15.75" customHeight="1">
      <c r="A137" s="8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  <c r="Z137" s="89"/>
    </row>
    <row r="138" spans="1:26" ht="15.75" customHeight="1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</row>
    <row r="139" spans="1:26" ht="15.75" customHeight="1">
      <c r="A139" s="8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</row>
    <row r="140" spans="1:26" ht="15.75" customHeight="1">
      <c r="A140" s="8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</row>
    <row r="141" spans="1:26" ht="15.75" customHeight="1">
      <c r="A141" s="8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</row>
    <row r="142" spans="1:26" ht="15.75" customHeight="1">
      <c r="A142" s="8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</row>
    <row r="143" spans="1:26" ht="15.75" customHeight="1">
      <c r="A143" s="8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</row>
    <row r="144" spans="1:26" ht="15.75" customHeight="1">
      <c r="A144" s="8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</row>
    <row r="145" spans="1:26" ht="15.75" customHeight="1">
      <c r="A145" s="8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</row>
    <row r="146" spans="1:26" ht="15.75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26" ht="15.75" customHeight="1">
      <c r="A147" s="8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</row>
    <row r="148" spans="1:26" ht="15.75" customHeight="1">
      <c r="A148" s="8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</row>
    <row r="149" spans="1:26" ht="15.75" customHeight="1">
      <c r="A149" s="8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</row>
    <row r="150" spans="1:26" ht="15.75" customHeight="1">
      <c r="A150" s="8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</row>
    <row r="151" spans="1:26" ht="15.75" customHeight="1">
      <c r="A151" s="8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</row>
    <row r="152" spans="1:26" ht="15.75" customHeight="1">
      <c r="A152" s="8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</row>
    <row r="153" spans="1:26" ht="15.75" customHeight="1">
      <c r="A153" s="89"/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</row>
    <row r="154" spans="1:26" ht="15.75" customHeight="1">
      <c r="A154" s="89"/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</row>
    <row r="155" spans="1:26" ht="15.75" customHeight="1">
      <c r="A155" s="89"/>
      <c r="B155" s="89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</row>
    <row r="156" spans="1:26" ht="15.75" customHeight="1">
      <c r="A156" s="89"/>
      <c r="B156" s="89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  <c r="Z156" s="89"/>
    </row>
    <row r="157" spans="1:26" ht="15.75" customHeight="1">
      <c r="A157" s="89"/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</row>
    <row r="158" spans="1:26" ht="15.75" customHeight="1">
      <c r="A158" s="89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</row>
    <row r="159" spans="1:26" ht="15.75" customHeight="1">
      <c r="A159" s="89"/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</row>
    <row r="160" spans="1:26" ht="15.75" customHeight="1">
      <c r="A160" s="89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</row>
    <row r="161" spans="1:26" ht="15.75" customHeight="1">
      <c r="A161" s="89"/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26" ht="15.75" customHeight="1">
      <c r="A162" s="89"/>
      <c r="B162" s="89"/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  <c r="Z162" s="89"/>
    </row>
    <row r="163" spans="1:26" ht="15.75" customHeight="1">
      <c r="A163" s="89"/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</row>
    <row r="164" spans="1:26" ht="15.75" customHeight="1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</row>
    <row r="165" spans="1:26" ht="15.75" customHeight="1">
      <c r="A165" s="89"/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</row>
    <row r="166" spans="1:26" ht="15.75" customHeight="1">
      <c r="A166" s="89"/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</row>
    <row r="167" spans="1:26" ht="15.75" customHeight="1">
      <c r="A167" s="89"/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</row>
    <row r="168" spans="1:26" ht="15.75" customHeight="1">
      <c r="A168" s="89"/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</row>
    <row r="169" spans="1:26" ht="15.75" customHeight="1">
      <c r="A169" s="89"/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  <c r="Z169" s="89"/>
    </row>
    <row r="170" spans="1:26" ht="15.75" customHeight="1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  <c r="Z170" s="89"/>
    </row>
    <row r="171" spans="1:26" ht="15.75" customHeight="1">
      <c r="A171" s="89"/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  <c r="Z171" s="89"/>
    </row>
    <row r="172" spans="1:26" ht="15.75" customHeight="1">
      <c r="A172" s="89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</row>
    <row r="173" spans="1:26" ht="15.75" customHeight="1">
      <c r="A173" s="89"/>
      <c r="B173" s="89"/>
      <c r="C173" s="89"/>
      <c r="D173" s="8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  <c r="Z173" s="89"/>
    </row>
    <row r="174" spans="1:26" ht="15.75" customHeight="1">
      <c r="A174" s="89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</row>
    <row r="175" spans="1:26" ht="15.75" customHeight="1">
      <c r="A175" s="89"/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</row>
    <row r="176" spans="1:26" ht="15.75" customHeight="1">
      <c r="A176" s="89"/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26" ht="15.75" customHeight="1">
      <c r="A177" s="89"/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</row>
    <row r="178" spans="1:26" ht="15.75" customHeight="1">
      <c r="A178" s="89"/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</row>
    <row r="179" spans="1:26" ht="15.75" customHeight="1">
      <c r="A179" s="89"/>
      <c r="B179" s="89"/>
      <c r="C179" s="89"/>
      <c r="D179" s="8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</row>
    <row r="180" spans="1:26" ht="15.75" customHeight="1">
      <c r="A180" s="89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</row>
    <row r="181" spans="1:26" ht="15.75" customHeight="1">
      <c r="A181" s="89"/>
      <c r="B181" s="89"/>
      <c r="C181" s="89"/>
      <c r="D181" s="8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</row>
    <row r="182" spans="1:26" ht="15.75" customHeight="1">
      <c r="A182" s="89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</row>
    <row r="183" spans="1:26" ht="15.75" customHeight="1">
      <c r="A183" s="89"/>
      <c r="B183" s="89"/>
      <c r="C183" s="89"/>
      <c r="D183" s="8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  <c r="Z183" s="89"/>
    </row>
    <row r="184" spans="1:26" ht="15.75" customHeight="1">
      <c r="A184" s="89"/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  <c r="Z184" s="89"/>
    </row>
    <row r="185" spans="1:26" ht="15.75" customHeight="1">
      <c r="A185" s="89"/>
      <c r="B185" s="89"/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  <c r="Z185" s="89"/>
    </row>
    <row r="186" spans="1:26" ht="15.75" customHeight="1">
      <c r="A186" s="89"/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</row>
    <row r="187" spans="1:26" ht="15.75" customHeight="1">
      <c r="A187" s="89"/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</row>
    <row r="188" spans="1:26" ht="15.75" customHeight="1">
      <c r="A188" s="89"/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</row>
    <row r="189" spans="1:26" ht="15.75" customHeight="1">
      <c r="A189" s="89"/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</row>
    <row r="190" spans="1:26" ht="15.75" customHeight="1">
      <c r="A190" s="89"/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</row>
    <row r="191" spans="1:26" ht="15.75" customHeight="1">
      <c r="A191" s="89"/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26" ht="15.75" customHeight="1">
      <c r="A192" s="89"/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</row>
    <row r="193" spans="1:26" ht="15.75" customHeight="1">
      <c r="A193" s="89"/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</row>
    <row r="194" spans="1:26" ht="15.75" customHeight="1">
      <c r="A194" s="89"/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89"/>
      <c r="P194" s="89"/>
      <c r="Q194" s="89"/>
      <c r="R194" s="89"/>
      <c r="S194" s="89"/>
      <c r="T194" s="89"/>
      <c r="U194" s="89"/>
      <c r="V194" s="89"/>
      <c r="W194" s="89"/>
      <c r="X194" s="89"/>
      <c r="Y194" s="89"/>
      <c r="Z194" s="89"/>
    </row>
    <row r="195" spans="1:26" ht="15.75" customHeight="1">
      <c r="A195" s="89"/>
      <c r="B195" s="89"/>
      <c r="C195" s="89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</row>
    <row r="196" spans="1:26" ht="15.75" customHeight="1">
      <c r="A196" s="89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</row>
    <row r="197" spans="1:26" ht="15.75" customHeight="1">
      <c r="A197" s="89"/>
      <c r="B197" s="89"/>
      <c r="C197" s="89"/>
      <c r="D197" s="89"/>
      <c r="E197" s="89"/>
      <c r="F197" s="89"/>
      <c r="G197" s="89"/>
      <c r="H197" s="89"/>
      <c r="I197" s="89"/>
      <c r="J197" s="89"/>
      <c r="K197" s="89"/>
      <c r="L197" s="89"/>
      <c r="M197" s="89"/>
      <c r="N197" s="89"/>
      <c r="O197" s="89"/>
      <c r="P197" s="89"/>
      <c r="Q197" s="89"/>
      <c r="R197" s="89"/>
      <c r="S197" s="89"/>
      <c r="T197" s="89"/>
      <c r="U197" s="89"/>
      <c r="V197" s="89"/>
      <c r="W197" s="89"/>
      <c r="X197" s="89"/>
      <c r="Y197" s="89"/>
      <c r="Z197" s="89"/>
    </row>
    <row r="198" spans="1:26" ht="15.75" customHeight="1">
      <c r="A198" s="89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</row>
    <row r="199" spans="1:26" ht="15.75" customHeight="1">
      <c r="A199" s="89"/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89"/>
      <c r="P199" s="89"/>
      <c r="Q199" s="89"/>
      <c r="R199" s="89"/>
      <c r="S199" s="89"/>
      <c r="T199" s="89"/>
      <c r="U199" s="89"/>
      <c r="V199" s="89"/>
      <c r="W199" s="89"/>
      <c r="X199" s="89"/>
      <c r="Y199" s="89"/>
      <c r="Z199" s="89"/>
    </row>
    <row r="200" spans="1:26" ht="15.75" customHeight="1">
      <c r="A200" s="89"/>
      <c r="B200" s="89"/>
      <c r="C200" s="89"/>
      <c r="D200" s="89"/>
      <c r="E200" s="89"/>
      <c r="F200" s="89"/>
      <c r="G200" s="89"/>
      <c r="H200" s="89"/>
      <c r="I200" s="89"/>
      <c r="J200" s="89"/>
      <c r="K200" s="89"/>
      <c r="L200" s="89"/>
      <c r="M200" s="89"/>
      <c r="N200" s="89"/>
      <c r="O200" s="89"/>
      <c r="P200" s="89"/>
      <c r="Q200" s="89"/>
      <c r="R200" s="89"/>
      <c r="S200" s="89"/>
      <c r="T200" s="89"/>
      <c r="U200" s="89"/>
      <c r="V200" s="89"/>
      <c r="W200" s="89"/>
      <c r="X200" s="89"/>
      <c r="Y200" s="89"/>
      <c r="Z200" s="89"/>
    </row>
    <row r="201" spans="1:26" ht="15.75" customHeight="1">
      <c r="A201" s="89"/>
      <c r="B201" s="89"/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89"/>
      <c r="P201" s="89"/>
      <c r="Q201" s="89"/>
      <c r="R201" s="89"/>
      <c r="S201" s="89"/>
      <c r="T201" s="89"/>
      <c r="U201" s="89"/>
      <c r="V201" s="89"/>
      <c r="W201" s="89"/>
      <c r="X201" s="89"/>
      <c r="Y201" s="89"/>
      <c r="Z201" s="89"/>
    </row>
    <row r="202" spans="1:26" ht="15.75" customHeight="1">
      <c r="A202" s="89"/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</row>
    <row r="203" spans="1:26" ht="15.75" customHeight="1">
      <c r="A203" s="89"/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</row>
    <row r="204" spans="1:26" ht="15.75" customHeight="1">
      <c r="A204" s="89"/>
      <c r="B204" s="89"/>
      <c r="C204" s="89"/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89"/>
      <c r="P204" s="89"/>
      <c r="Q204" s="89"/>
      <c r="R204" s="89"/>
      <c r="S204" s="89"/>
      <c r="T204" s="89"/>
      <c r="U204" s="89"/>
      <c r="V204" s="89"/>
      <c r="W204" s="89"/>
      <c r="X204" s="89"/>
      <c r="Y204" s="89"/>
      <c r="Z204" s="89"/>
    </row>
    <row r="205" spans="1:26" ht="15.75" customHeight="1">
      <c r="A205" s="89"/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89"/>
      <c r="P205" s="89"/>
      <c r="Q205" s="89"/>
      <c r="R205" s="89"/>
      <c r="S205" s="89"/>
      <c r="T205" s="89"/>
      <c r="U205" s="89"/>
      <c r="V205" s="89"/>
      <c r="W205" s="89"/>
      <c r="X205" s="89"/>
      <c r="Y205" s="89"/>
      <c r="Z205" s="89"/>
    </row>
    <row r="206" spans="1:26" ht="15.75" customHeight="1">
      <c r="A206" s="89"/>
      <c r="B206" s="89"/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26" ht="15.75" customHeight="1">
      <c r="A207" s="89"/>
      <c r="B207" s="89"/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89"/>
      <c r="N207" s="89"/>
      <c r="O207" s="89"/>
      <c r="P207" s="89"/>
      <c r="Q207" s="89"/>
      <c r="R207" s="89"/>
      <c r="S207" s="89"/>
      <c r="T207" s="89"/>
      <c r="U207" s="89"/>
      <c r="V207" s="89"/>
      <c r="W207" s="89"/>
      <c r="X207" s="89"/>
      <c r="Y207" s="89"/>
      <c r="Z207" s="89"/>
    </row>
    <row r="208" spans="1:26" ht="15.75" customHeight="1">
      <c r="A208" s="89"/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89"/>
      <c r="P208" s="89"/>
      <c r="Q208" s="89"/>
      <c r="R208" s="89"/>
      <c r="S208" s="89"/>
      <c r="T208" s="89"/>
      <c r="U208" s="89"/>
      <c r="V208" s="89"/>
      <c r="W208" s="89"/>
      <c r="X208" s="89"/>
      <c r="Y208" s="89"/>
      <c r="Z208" s="89"/>
    </row>
    <row r="209" spans="1:26" ht="15.75" customHeight="1">
      <c r="A209" s="89"/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T209" s="89"/>
      <c r="U209" s="89"/>
      <c r="V209" s="89"/>
      <c r="W209" s="89"/>
      <c r="X209" s="89"/>
      <c r="Y209" s="89"/>
      <c r="Z209" s="89"/>
    </row>
    <row r="210" spans="1:26" ht="15.75" customHeight="1">
      <c r="A210" s="89"/>
      <c r="B210" s="89"/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89"/>
      <c r="O210" s="89"/>
      <c r="P210" s="89"/>
      <c r="Q210" s="89"/>
      <c r="R210" s="89"/>
      <c r="S210" s="89"/>
      <c r="T210" s="89"/>
      <c r="U210" s="89"/>
      <c r="V210" s="89"/>
      <c r="W210" s="89"/>
      <c r="X210" s="89"/>
      <c r="Y210" s="89"/>
      <c r="Z210" s="89"/>
    </row>
    <row r="211" spans="1:26" ht="15.75" customHeight="1">
      <c r="A211" s="89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</row>
    <row r="212" spans="1:26" ht="15.75" customHeight="1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89"/>
      <c r="P212" s="89"/>
      <c r="Q212" s="89"/>
      <c r="R212" s="89"/>
      <c r="S212" s="89"/>
      <c r="T212" s="89"/>
      <c r="U212" s="89"/>
      <c r="V212" s="89"/>
      <c r="W212" s="89"/>
      <c r="X212" s="89"/>
      <c r="Y212" s="89"/>
      <c r="Z212" s="89"/>
    </row>
    <row r="213" spans="1:26" ht="15.75" customHeight="1">
      <c r="A213" s="89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</row>
    <row r="214" spans="1:26" ht="15.75" customHeight="1">
      <c r="A214" s="89"/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</row>
    <row r="215" spans="1:26" ht="15.75" customHeight="1">
      <c r="A215" s="89"/>
      <c r="B215" s="89"/>
      <c r="C215" s="89"/>
      <c r="D215" s="89"/>
      <c r="E215" s="89"/>
      <c r="F215" s="89"/>
      <c r="G215" s="89"/>
      <c r="H215" s="89"/>
      <c r="I215" s="89"/>
      <c r="J215" s="89"/>
      <c r="K215" s="89"/>
      <c r="L215" s="89"/>
      <c r="M215" s="89"/>
      <c r="N215" s="89"/>
      <c r="O215" s="89"/>
      <c r="P215" s="89"/>
      <c r="Q215" s="89"/>
      <c r="R215" s="89"/>
      <c r="S215" s="89"/>
      <c r="T215" s="89"/>
      <c r="U215" s="89"/>
      <c r="V215" s="89"/>
      <c r="W215" s="89"/>
      <c r="X215" s="89"/>
      <c r="Y215" s="89"/>
      <c r="Z215" s="89"/>
    </row>
    <row r="216" spans="1:26" ht="15.75" customHeight="1">
      <c r="A216" s="89"/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89"/>
      <c r="R216" s="89"/>
      <c r="S216" s="89"/>
      <c r="T216" s="89"/>
      <c r="U216" s="89"/>
      <c r="V216" s="89"/>
      <c r="W216" s="89"/>
      <c r="X216" s="89"/>
      <c r="Y216" s="89"/>
      <c r="Z216" s="89"/>
    </row>
    <row r="217" spans="1:26" ht="15.75" customHeight="1">
      <c r="A217" s="89"/>
      <c r="B217" s="89"/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9"/>
      <c r="O217" s="89"/>
      <c r="P217" s="89"/>
      <c r="Q217" s="89"/>
      <c r="R217" s="89"/>
      <c r="S217" s="89"/>
      <c r="T217" s="89"/>
      <c r="U217" s="89"/>
      <c r="V217" s="89"/>
      <c r="W217" s="89"/>
      <c r="X217" s="89"/>
      <c r="Y217" s="89"/>
      <c r="Z217" s="89"/>
    </row>
    <row r="218" spans="1:26" ht="15.75" customHeight="1">
      <c r="A218" s="89"/>
      <c r="B218" s="89"/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89"/>
      <c r="N218" s="89"/>
      <c r="O218" s="89"/>
      <c r="P218" s="89"/>
      <c r="Q218" s="89"/>
      <c r="R218" s="89"/>
      <c r="S218" s="89"/>
      <c r="T218" s="89"/>
      <c r="U218" s="89"/>
      <c r="V218" s="89"/>
      <c r="W218" s="89"/>
      <c r="X218" s="89"/>
      <c r="Y218" s="89"/>
      <c r="Z218" s="89"/>
    </row>
    <row r="219" spans="1:26" ht="15.75" customHeight="1">
      <c r="A219" s="89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</row>
    <row r="220" spans="1:26" ht="15.75" customHeight="1">
      <c r="A220" s="89"/>
      <c r="B220" s="89"/>
      <c r="C220" s="89"/>
      <c r="D220" s="89"/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89"/>
      <c r="P220" s="89"/>
      <c r="Q220" s="89"/>
      <c r="R220" s="89"/>
      <c r="S220" s="89"/>
      <c r="T220" s="89"/>
      <c r="U220" s="89"/>
      <c r="V220" s="89"/>
      <c r="W220" s="89"/>
      <c r="X220" s="89"/>
      <c r="Y220" s="89"/>
      <c r="Z220" s="89"/>
    </row>
    <row r="221" spans="1:26" ht="15.75" customHeight="1">
      <c r="A221" s="89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26" ht="15.75" customHeight="1">
      <c r="A222" s="89"/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89"/>
      <c r="P222" s="89"/>
      <c r="Q222" s="89"/>
      <c r="R222" s="89"/>
      <c r="S222" s="89"/>
      <c r="T222" s="89"/>
      <c r="U222" s="89"/>
      <c r="V222" s="89"/>
      <c r="W222" s="89"/>
      <c r="X222" s="89"/>
      <c r="Y222" s="89"/>
      <c r="Z222" s="89"/>
    </row>
    <row r="223" spans="1:26" ht="15.75" customHeight="1">
      <c r="A223" s="89"/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T223" s="89"/>
      <c r="U223" s="89"/>
      <c r="V223" s="89"/>
      <c r="W223" s="89"/>
      <c r="X223" s="89"/>
      <c r="Y223" s="89"/>
      <c r="Z223" s="89"/>
    </row>
    <row r="224" spans="1:26" ht="15.75" customHeight="1">
      <c r="A224" s="89"/>
      <c r="B224" s="89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9"/>
      <c r="Q224" s="89"/>
      <c r="R224" s="89"/>
      <c r="S224" s="89"/>
      <c r="T224" s="89"/>
      <c r="U224" s="89"/>
      <c r="V224" s="89"/>
      <c r="W224" s="89"/>
      <c r="X224" s="89"/>
      <c r="Y224" s="89"/>
      <c r="Z224" s="89"/>
    </row>
    <row r="225" spans="1:26" ht="15.75" customHeight="1">
      <c r="A225" s="89"/>
      <c r="B225" s="89"/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89"/>
      <c r="O225" s="89"/>
      <c r="P225" s="89"/>
      <c r="Q225" s="89"/>
      <c r="R225" s="89"/>
      <c r="S225" s="89"/>
      <c r="T225" s="89"/>
      <c r="U225" s="89"/>
      <c r="V225" s="89"/>
      <c r="W225" s="89"/>
      <c r="X225" s="89"/>
      <c r="Y225" s="89"/>
      <c r="Z225" s="89"/>
    </row>
    <row r="226" spans="1:26" ht="15.75" customHeight="1">
      <c r="A226" s="89"/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  <c r="N226" s="89"/>
      <c r="O226" s="89"/>
      <c r="P226" s="89"/>
      <c r="Q226" s="89"/>
      <c r="R226" s="89"/>
      <c r="S226" s="89"/>
      <c r="T226" s="89"/>
      <c r="U226" s="89"/>
      <c r="V226" s="89"/>
      <c r="W226" s="89"/>
      <c r="X226" s="89"/>
      <c r="Y226" s="89"/>
      <c r="Z226" s="89"/>
    </row>
    <row r="227" spans="1:26" ht="15.75" customHeight="1">
      <c r="A227" s="89"/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89"/>
      <c r="P227" s="89"/>
      <c r="Q227" s="89"/>
      <c r="R227" s="89"/>
      <c r="S227" s="89"/>
      <c r="T227" s="89"/>
      <c r="U227" s="89"/>
      <c r="V227" s="89"/>
      <c r="W227" s="89"/>
      <c r="X227" s="89"/>
      <c r="Y227" s="89"/>
      <c r="Z227" s="89"/>
    </row>
    <row r="228" spans="1:26" ht="15.75" customHeight="1">
      <c r="A228" s="89"/>
      <c r="B228" s="89"/>
      <c r="C228" s="89"/>
      <c r="D228" s="89"/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89"/>
      <c r="P228" s="89"/>
      <c r="Q228" s="89"/>
      <c r="R228" s="89"/>
      <c r="S228" s="89"/>
      <c r="T228" s="89"/>
      <c r="U228" s="89"/>
      <c r="V228" s="89"/>
      <c r="W228" s="89"/>
      <c r="X228" s="89"/>
      <c r="Y228" s="89"/>
      <c r="Z228" s="89"/>
    </row>
    <row r="229" spans="1:26" ht="15.75" customHeight="1">
      <c r="A229" s="89"/>
      <c r="B229" s="89"/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89"/>
      <c r="N229" s="89"/>
      <c r="O229" s="89"/>
      <c r="P229" s="89"/>
      <c r="Q229" s="89"/>
      <c r="R229" s="89"/>
      <c r="S229" s="89"/>
      <c r="T229" s="89"/>
      <c r="U229" s="89"/>
      <c r="V229" s="89"/>
      <c r="W229" s="89"/>
      <c r="X229" s="89"/>
      <c r="Y229" s="89"/>
      <c r="Z229" s="89"/>
    </row>
    <row r="230" spans="1:26" ht="15.75" customHeight="1">
      <c r="A230" s="89"/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89"/>
      <c r="P230" s="89"/>
      <c r="Q230" s="89"/>
      <c r="R230" s="89"/>
      <c r="S230" s="89"/>
      <c r="T230" s="89"/>
      <c r="U230" s="89"/>
      <c r="V230" s="89"/>
      <c r="W230" s="89"/>
      <c r="X230" s="89"/>
      <c r="Y230" s="89"/>
      <c r="Z230" s="89"/>
    </row>
    <row r="231" spans="1:26" ht="15.75" customHeight="1">
      <c r="A231" s="89"/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  <c r="O231" s="89"/>
      <c r="P231" s="89"/>
      <c r="Q231" s="89"/>
      <c r="R231" s="89"/>
      <c r="S231" s="89"/>
      <c r="T231" s="89"/>
      <c r="U231" s="89"/>
      <c r="V231" s="89"/>
      <c r="W231" s="89"/>
      <c r="X231" s="89"/>
      <c r="Y231" s="89"/>
      <c r="Z231" s="89"/>
    </row>
    <row r="232" spans="1:26" ht="15.75" customHeight="1">
      <c r="A232" s="89"/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</row>
    <row r="233" spans="1:26" ht="15.75" customHeight="1">
      <c r="A233" s="89"/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  <c r="N233" s="89"/>
      <c r="O233" s="89"/>
      <c r="P233" s="89"/>
      <c r="Q233" s="89"/>
      <c r="R233" s="89"/>
      <c r="S233" s="89"/>
      <c r="T233" s="89"/>
      <c r="U233" s="89"/>
      <c r="V233" s="89"/>
      <c r="W233" s="89"/>
      <c r="X233" s="89"/>
      <c r="Y233" s="89"/>
      <c r="Z233" s="89"/>
    </row>
    <row r="234" spans="1:26" ht="15.75" customHeight="1">
      <c r="A234" s="89"/>
      <c r="B234" s="89"/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89"/>
      <c r="N234" s="89"/>
      <c r="O234" s="89"/>
      <c r="P234" s="89"/>
      <c r="Q234" s="89"/>
      <c r="R234" s="89"/>
      <c r="S234" s="89"/>
      <c r="T234" s="89"/>
      <c r="U234" s="89"/>
      <c r="V234" s="89"/>
      <c r="W234" s="89"/>
      <c r="X234" s="89"/>
      <c r="Y234" s="89"/>
      <c r="Z234" s="89"/>
    </row>
    <row r="235" spans="1:26" ht="15.75" customHeight="1">
      <c r="A235" s="89"/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</row>
    <row r="236" spans="1:26" ht="15.75" customHeight="1">
      <c r="A236" s="89"/>
      <c r="B236" s="89"/>
      <c r="C236" s="89"/>
      <c r="D236" s="89"/>
      <c r="E236" s="89"/>
      <c r="F236" s="89"/>
      <c r="G236" s="89"/>
      <c r="H236" s="89"/>
      <c r="I236" s="89"/>
      <c r="J236" s="89"/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26" ht="15.75" customHeight="1">
      <c r="A237" s="89"/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89"/>
      <c r="P237" s="89"/>
      <c r="Q237" s="89"/>
      <c r="R237" s="89"/>
      <c r="S237" s="89"/>
      <c r="T237" s="89"/>
      <c r="U237" s="89"/>
      <c r="V237" s="89"/>
      <c r="W237" s="89"/>
      <c r="X237" s="89"/>
      <c r="Y237" s="89"/>
      <c r="Z237" s="89"/>
    </row>
    <row r="238" spans="1:26" ht="15.75" customHeight="1">
      <c r="A238" s="89"/>
      <c r="B238" s="89"/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9"/>
      <c r="O238" s="89"/>
      <c r="P238" s="89"/>
      <c r="Q238" s="89"/>
      <c r="R238" s="89"/>
      <c r="S238" s="89"/>
      <c r="T238" s="89"/>
      <c r="U238" s="89"/>
      <c r="V238" s="89"/>
      <c r="W238" s="89"/>
      <c r="X238" s="89"/>
      <c r="Y238" s="89"/>
      <c r="Z238" s="89"/>
    </row>
    <row r="239" spans="1:26" ht="15.75" customHeight="1">
      <c r="A239" s="89"/>
      <c r="B239" s="89"/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  <c r="O239" s="89"/>
      <c r="P239" s="89"/>
      <c r="Q239" s="89"/>
      <c r="R239" s="89"/>
      <c r="S239" s="89"/>
      <c r="T239" s="89"/>
      <c r="U239" s="89"/>
      <c r="V239" s="89"/>
      <c r="W239" s="89"/>
      <c r="X239" s="89"/>
      <c r="Y239" s="89"/>
      <c r="Z239" s="89"/>
    </row>
    <row r="240" spans="1:26" ht="15.75" customHeight="1">
      <c r="A240" s="89"/>
      <c r="B240" s="89"/>
      <c r="C240" s="89"/>
      <c r="D240" s="89"/>
      <c r="E240" s="89"/>
      <c r="F240" s="89"/>
      <c r="G240" s="89"/>
      <c r="H240" s="89"/>
      <c r="I240" s="89"/>
      <c r="J240" s="89"/>
      <c r="K240" s="89"/>
      <c r="L240" s="89"/>
      <c r="M240" s="89"/>
      <c r="N240" s="89"/>
      <c r="O240" s="89"/>
      <c r="P240" s="89"/>
      <c r="Q240" s="89"/>
      <c r="R240" s="89"/>
      <c r="S240" s="89"/>
      <c r="T240" s="89"/>
      <c r="U240" s="89"/>
      <c r="V240" s="89"/>
      <c r="W240" s="89"/>
      <c r="X240" s="89"/>
      <c r="Y240" s="89"/>
      <c r="Z240" s="89"/>
    </row>
    <row r="241" spans="1:26" ht="15.75" customHeight="1">
      <c r="A241" s="89"/>
      <c r="B241" s="89"/>
      <c r="C241" s="89"/>
      <c r="D241" s="89"/>
      <c r="E241" s="89"/>
      <c r="F241" s="89"/>
      <c r="G241" s="89"/>
      <c r="H241" s="89"/>
      <c r="I241" s="89"/>
      <c r="J241" s="89"/>
      <c r="K241" s="89"/>
      <c r="L241" s="89"/>
      <c r="M241" s="89"/>
      <c r="N241" s="89"/>
      <c r="O241" s="89"/>
      <c r="P241" s="89"/>
      <c r="Q241" s="89"/>
      <c r="R241" s="89"/>
      <c r="S241" s="89"/>
      <c r="T241" s="89"/>
      <c r="U241" s="89"/>
      <c r="V241" s="89"/>
      <c r="W241" s="89"/>
      <c r="X241" s="89"/>
      <c r="Y241" s="89"/>
      <c r="Z241" s="89"/>
    </row>
    <row r="242" spans="1:26" ht="15.75" customHeight="1">
      <c r="A242" s="89"/>
      <c r="B242" s="89"/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89"/>
      <c r="N242" s="89"/>
      <c r="O242" s="89"/>
      <c r="P242" s="89"/>
      <c r="Q242" s="89"/>
      <c r="R242" s="89"/>
      <c r="S242" s="89"/>
      <c r="T242" s="89"/>
      <c r="U242" s="89"/>
      <c r="V242" s="89"/>
      <c r="W242" s="89"/>
      <c r="X242" s="89"/>
      <c r="Y242" s="89"/>
      <c r="Z242" s="89"/>
    </row>
    <row r="243" spans="1:26" ht="15.75" customHeight="1">
      <c r="A243" s="89"/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89"/>
      <c r="P243" s="89"/>
      <c r="Q243" s="89"/>
      <c r="R243" s="89"/>
      <c r="S243" s="89"/>
      <c r="T243" s="89"/>
      <c r="U243" s="89"/>
      <c r="V243" s="89"/>
      <c r="W243" s="89"/>
      <c r="X243" s="89"/>
      <c r="Y243" s="89"/>
      <c r="Z243" s="89"/>
    </row>
    <row r="244" spans="1:26" ht="15.75" customHeight="1">
      <c r="A244" s="89"/>
      <c r="B244" s="89"/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</row>
    <row r="245" spans="1:26" ht="15.75" customHeight="1">
      <c r="A245" s="89"/>
      <c r="B245" s="89"/>
      <c r="C245" s="89"/>
      <c r="D245" s="89"/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89"/>
      <c r="P245" s="89"/>
      <c r="Q245" s="89"/>
      <c r="R245" s="89"/>
      <c r="S245" s="89"/>
      <c r="T245" s="89"/>
      <c r="U245" s="89"/>
      <c r="V245" s="89"/>
      <c r="W245" s="89"/>
      <c r="X245" s="89"/>
      <c r="Y245" s="89"/>
      <c r="Z245" s="89"/>
    </row>
    <row r="246" spans="1:26" ht="15.75" customHeight="1">
      <c r="A246" s="89"/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</row>
    <row r="247" spans="1:26" ht="15.75" customHeight="1">
      <c r="A247" s="89"/>
      <c r="B247" s="89"/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89"/>
      <c r="O247" s="89"/>
      <c r="P247" s="89"/>
      <c r="Q247" s="89"/>
      <c r="R247" s="89"/>
      <c r="S247" s="89"/>
      <c r="T247" s="89"/>
      <c r="U247" s="89"/>
      <c r="V247" s="89"/>
      <c r="W247" s="89"/>
      <c r="X247" s="89"/>
      <c r="Y247" s="89"/>
      <c r="Z247" s="89"/>
    </row>
    <row r="248" spans="1:26" ht="15.75" customHeight="1">
      <c r="A248" s="89"/>
      <c r="B248" s="89"/>
      <c r="C248" s="89"/>
      <c r="D248" s="89"/>
      <c r="E248" s="89"/>
      <c r="F248" s="89"/>
      <c r="G248" s="89"/>
      <c r="H248" s="89"/>
      <c r="I248" s="89"/>
      <c r="J248" s="89"/>
      <c r="K248" s="89"/>
      <c r="L248" s="89"/>
      <c r="M248" s="89"/>
      <c r="N248" s="89"/>
      <c r="O248" s="89"/>
      <c r="P248" s="89"/>
      <c r="Q248" s="89"/>
      <c r="R248" s="89"/>
      <c r="S248" s="89"/>
      <c r="T248" s="89"/>
      <c r="U248" s="89"/>
      <c r="V248" s="89"/>
      <c r="W248" s="89"/>
      <c r="X248" s="89"/>
      <c r="Y248" s="89"/>
      <c r="Z248" s="89"/>
    </row>
    <row r="249" spans="1:26" ht="15.75" customHeight="1">
      <c r="A249" s="89"/>
      <c r="B249" s="89"/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89"/>
      <c r="N249" s="89"/>
      <c r="O249" s="89"/>
      <c r="P249" s="89"/>
      <c r="Q249" s="89"/>
      <c r="R249" s="89"/>
      <c r="S249" s="89"/>
      <c r="T249" s="89"/>
      <c r="U249" s="89"/>
      <c r="V249" s="89"/>
      <c r="W249" s="89"/>
      <c r="X249" s="89"/>
      <c r="Y249" s="89"/>
      <c r="Z249" s="89"/>
    </row>
    <row r="250" spans="1:26" ht="15.75" customHeight="1">
      <c r="A250" s="89"/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</row>
    <row r="251" spans="1:26" ht="15.75" customHeight="1">
      <c r="A251" s="89"/>
      <c r="B251" s="89"/>
      <c r="C251" s="89"/>
      <c r="D251" s="89"/>
      <c r="E251" s="89"/>
      <c r="F251" s="89"/>
      <c r="G251" s="89"/>
      <c r="H251" s="89"/>
      <c r="I251" s="89"/>
      <c r="J251" s="89"/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26" ht="15.75" customHeight="1">
      <c r="A252" s="89"/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</row>
    <row r="253" spans="1:26" ht="15.75" customHeight="1">
      <c r="A253" s="89"/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89"/>
      <c r="P253" s="89"/>
      <c r="Q253" s="89"/>
      <c r="R253" s="89"/>
      <c r="S253" s="89"/>
      <c r="T253" s="89"/>
      <c r="U253" s="89"/>
      <c r="V253" s="89"/>
      <c r="W253" s="89"/>
      <c r="X253" s="89"/>
      <c r="Y253" s="89"/>
      <c r="Z253" s="89"/>
    </row>
    <row r="254" spans="1:26" ht="15.75" customHeight="1">
      <c r="A254" s="89"/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</row>
    <row r="255" spans="1:26" ht="15.75" customHeight="1">
      <c r="A255" s="89"/>
      <c r="B255" s="89"/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89"/>
      <c r="O255" s="89"/>
      <c r="P255" s="89"/>
      <c r="Q255" s="89"/>
      <c r="R255" s="89"/>
      <c r="S255" s="89"/>
      <c r="T255" s="89"/>
      <c r="U255" s="89"/>
      <c r="V255" s="89"/>
      <c r="W255" s="89"/>
      <c r="X255" s="89"/>
      <c r="Y255" s="89"/>
      <c r="Z255" s="89"/>
    </row>
    <row r="256" spans="1:26" ht="15.75" customHeight="1">
      <c r="A256" s="89"/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</row>
    <row r="257" spans="1:12" ht="15.75" customHeight="1">
      <c r="A257" s="89"/>
      <c r="B257" s="89"/>
      <c r="C257" s="89"/>
      <c r="D257" s="89"/>
      <c r="E257" s="89"/>
      <c r="F257" s="89"/>
      <c r="G257" s="89"/>
      <c r="H257" s="89"/>
      <c r="I257" s="89"/>
      <c r="J257" s="89"/>
      <c r="K257" s="89"/>
      <c r="L257" s="89"/>
    </row>
    <row r="258" spans="1:12" ht="15.75" customHeight="1">
      <c r="A258" s="89"/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</row>
    <row r="259" spans="1:12" ht="15.75" customHeight="1">
      <c r="A259" s="89"/>
      <c r="B259" s="89"/>
      <c r="C259" s="89"/>
      <c r="D259" s="89"/>
      <c r="E259" s="89"/>
      <c r="F259" s="89"/>
      <c r="G259" s="89"/>
      <c r="H259" s="89"/>
      <c r="I259" s="89"/>
      <c r="J259" s="89"/>
      <c r="K259" s="89"/>
      <c r="L259" s="89"/>
    </row>
    <row r="260" spans="1:12" ht="15.75" customHeight="1">
      <c r="A260" s="89"/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</row>
    <row r="261" spans="1:12" ht="15.75" customHeight="1">
      <c r="A261" s="89"/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</row>
    <row r="262" spans="1:12" ht="15.75" customHeight="1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</row>
    <row r="263" spans="1:12" ht="15.75" customHeight="1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</row>
    <row r="264" spans="1:12" ht="15.75" customHeight="1">
      <c r="A264" s="89"/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</row>
    <row r="265" spans="1:12" ht="15.75" customHeight="1">
      <c r="A265" s="89"/>
      <c r="B265" s="89"/>
      <c r="C265" s="89"/>
      <c r="D265" s="89"/>
      <c r="E265" s="89"/>
      <c r="F265" s="89"/>
      <c r="G265" s="89"/>
      <c r="H265" s="89"/>
      <c r="I265" s="89"/>
      <c r="J265" s="89"/>
      <c r="K265" s="89"/>
      <c r="L265" s="89"/>
    </row>
    <row r="266" spans="1:12" ht="15.75" customHeight="1">
      <c r="A266" s="89"/>
      <c r="B266" s="89"/>
      <c r="C266" s="89"/>
      <c r="D266" s="89"/>
      <c r="E266" s="89"/>
      <c r="F266" s="89"/>
      <c r="G266" s="89"/>
      <c r="H266" s="89"/>
      <c r="I266" s="89"/>
      <c r="J266" s="89"/>
      <c r="K266" s="89"/>
      <c r="L266" s="89"/>
    </row>
    <row r="267" spans="1:12" ht="15.75" customHeight="1">
      <c r="A267" s="89"/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</row>
    <row r="268" spans="1:12" ht="15.75" customHeight="1">
      <c r="A268" s="89"/>
      <c r="B268" s="89"/>
      <c r="C268" s="89"/>
      <c r="D268" s="89"/>
      <c r="E268" s="89"/>
      <c r="F268" s="89"/>
      <c r="G268" s="89"/>
      <c r="H268" s="89"/>
      <c r="I268" s="89"/>
      <c r="J268" s="89"/>
      <c r="K268" s="89"/>
      <c r="L268" s="89"/>
    </row>
    <row r="269" spans="1:12" ht="15.75" customHeight="1">
      <c r="A269" s="89"/>
      <c r="B269" s="89"/>
      <c r="C269" s="89"/>
      <c r="D269" s="89"/>
      <c r="E269" s="89"/>
      <c r="F269" s="89"/>
      <c r="G269" s="89"/>
      <c r="H269" s="89"/>
      <c r="I269" s="89"/>
      <c r="J269" s="89"/>
      <c r="K269" s="89"/>
      <c r="L269" s="89"/>
    </row>
    <row r="270" spans="1:12" ht="15.75" customHeight="1">
      <c r="A270" s="89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</row>
    <row r="271" spans="1:12" ht="15.75" customHeight="1">
      <c r="A271" s="89"/>
      <c r="B271" s="89"/>
      <c r="C271" s="89"/>
      <c r="D271" s="89"/>
      <c r="E271" s="89"/>
      <c r="F271" s="89"/>
      <c r="G271" s="89"/>
      <c r="H271" s="89"/>
      <c r="I271" s="89"/>
      <c r="J271" s="89"/>
      <c r="K271" s="89"/>
      <c r="L271" s="89"/>
    </row>
    <row r="272" spans="1:12" ht="15.75" customHeight="1">
      <c r="A272" s="89"/>
      <c r="B272" s="89"/>
      <c r="C272" s="89"/>
      <c r="D272" s="89"/>
      <c r="E272" s="89"/>
      <c r="F272" s="89"/>
      <c r="G272" s="89"/>
      <c r="H272" s="89"/>
      <c r="I272" s="89"/>
      <c r="J272" s="89"/>
      <c r="K272" s="89"/>
      <c r="L272" s="89"/>
    </row>
    <row r="273" spans="1:12" ht="15.75" customHeight="1">
      <c r="A273" s="89"/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</row>
    <row r="274" spans="1:12" ht="15.75" customHeight="1">
      <c r="A274" s="89"/>
      <c r="B274" s="89"/>
      <c r="C274" s="89"/>
      <c r="D274" s="89"/>
      <c r="E274" s="89"/>
      <c r="F274" s="89"/>
      <c r="G274" s="89"/>
      <c r="H274" s="89"/>
      <c r="I274" s="89"/>
      <c r="J274" s="89"/>
      <c r="K274" s="89"/>
      <c r="L274" s="89"/>
    </row>
    <row r="275" spans="1:12" ht="15.75" customHeight="1">
      <c r="A275" s="89"/>
      <c r="B275" s="89"/>
      <c r="C275" s="89"/>
      <c r="D275" s="89"/>
      <c r="E275" s="89"/>
      <c r="F275" s="89"/>
      <c r="G275" s="89"/>
      <c r="H275" s="89"/>
      <c r="I275" s="89"/>
      <c r="J275" s="89"/>
      <c r="K275" s="89"/>
      <c r="L275" s="89"/>
    </row>
    <row r="276" spans="1:12" ht="15.75" customHeight="1">
      <c r="A276" s="89"/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</row>
    <row r="277" spans="1:12" ht="15.75" customHeight="1">
      <c r="A277" s="89"/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</row>
    <row r="278" spans="1:12" ht="15.75" customHeight="1">
      <c r="A278" s="89"/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</row>
    <row r="279" spans="1:12" ht="15.75" customHeight="1">
      <c r="A279" s="89"/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</row>
    <row r="280" spans="1:12" ht="15.75" customHeight="1">
      <c r="A280" s="89"/>
      <c r="B280" s="89"/>
      <c r="C280" s="89"/>
      <c r="D280" s="89"/>
      <c r="E280" s="89"/>
      <c r="F280" s="89"/>
      <c r="G280" s="89"/>
      <c r="H280" s="89"/>
      <c r="I280" s="89"/>
      <c r="J280" s="89"/>
      <c r="K280" s="89"/>
      <c r="L280" s="89"/>
    </row>
    <row r="281" spans="1:12" ht="15.75" customHeight="1">
      <c r="A281" s="89"/>
      <c r="B281" s="89"/>
      <c r="C281" s="89"/>
      <c r="D281" s="89"/>
      <c r="E281" s="89"/>
      <c r="F281" s="89"/>
      <c r="G281" s="89"/>
      <c r="H281" s="89"/>
      <c r="I281" s="89"/>
      <c r="J281" s="89"/>
      <c r="K281" s="89"/>
      <c r="L281" s="89"/>
    </row>
    <row r="282" spans="1:12" ht="15.75" customHeight="1">
      <c r="A282" s="89"/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</row>
    <row r="283" spans="1:12" ht="15.75" customHeight="1">
      <c r="A283" s="89"/>
      <c r="B283" s="89"/>
      <c r="C283" s="89"/>
      <c r="D283" s="89"/>
      <c r="E283" s="89"/>
      <c r="F283" s="89"/>
      <c r="G283" s="89"/>
      <c r="H283" s="89"/>
      <c r="I283" s="89"/>
      <c r="J283" s="89"/>
      <c r="K283" s="89"/>
      <c r="L283" s="89"/>
    </row>
    <row r="284" spans="1:12" ht="15.75" customHeight="1">
      <c r="A284" s="89"/>
      <c r="B284" s="89"/>
      <c r="C284" s="89"/>
      <c r="D284" s="89"/>
      <c r="E284" s="89"/>
      <c r="F284" s="89"/>
      <c r="G284" s="89"/>
      <c r="H284" s="89"/>
      <c r="I284" s="89"/>
      <c r="J284" s="89"/>
      <c r="K284" s="89"/>
      <c r="L284" s="89"/>
    </row>
    <row r="285" spans="1:12" ht="15.75" customHeight="1">
      <c r="A285" s="89"/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</row>
    <row r="286" spans="1:12" ht="15.75" customHeight="1">
      <c r="A286" s="89"/>
      <c r="B286" s="89"/>
      <c r="C286" s="89"/>
      <c r="D286" s="89"/>
      <c r="E286" s="89"/>
      <c r="F286" s="89"/>
      <c r="G286" s="89"/>
      <c r="H286" s="89"/>
      <c r="I286" s="89"/>
      <c r="J286" s="89"/>
      <c r="K286" s="89"/>
      <c r="L286" s="89"/>
    </row>
    <row r="287" spans="1:12" ht="15.75" customHeight="1">
      <c r="A287" s="89"/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</row>
    <row r="288" spans="1:12" ht="15.75" customHeight="1">
      <c r="A288" s="89"/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</row>
    <row r="289" spans="1:12" ht="15.75" customHeight="1">
      <c r="A289" s="89"/>
      <c r="B289" s="89"/>
      <c r="C289" s="89"/>
      <c r="D289" s="89"/>
      <c r="E289" s="89"/>
      <c r="F289" s="89"/>
      <c r="G289" s="89"/>
      <c r="H289" s="89"/>
      <c r="I289" s="89"/>
      <c r="J289" s="89"/>
      <c r="K289" s="89"/>
      <c r="L289" s="89"/>
    </row>
    <row r="290" spans="1:12" ht="15.75" customHeight="1">
      <c r="A290" s="89"/>
      <c r="B290" s="89"/>
      <c r="C290" s="89"/>
      <c r="D290" s="89"/>
      <c r="E290" s="89"/>
      <c r="F290" s="89"/>
      <c r="G290" s="89"/>
      <c r="H290" s="89"/>
      <c r="I290" s="89"/>
      <c r="J290" s="89"/>
      <c r="K290" s="89"/>
      <c r="L290" s="89"/>
    </row>
    <row r="291" spans="1:12" ht="15.75" customHeight="1">
      <c r="A291" s="89"/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</row>
    <row r="292" spans="1:12" ht="15.75" customHeight="1">
      <c r="A292" s="89"/>
      <c r="B292" s="89"/>
      <c r="C292" s="89"/>
      <c r="D292" s="89"/>
      <c r="E292" s="89"/>
      <c r="F292" s="89"/>
      <c r="G292" s="89"/>
      <c r="H292" s="89"/>
      <c r="I292" s="89"/>
      <c r="J292" s="89"/>
      <c r="K292" s="89"/>
      <c r="L292" s="89"/>
    </row>
    <row r="293" spans="1:12" ht="15.75" customHeight="1">
      <c r="A293" s="89"/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</row>
    <row r="294" spans="1:12" ht="15.75" customHeight="1">
      <c r="A294" s="89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</row>
    <row r="295" spans="1:12" ht="15.75" customHeight="1">
      <c r="A295" s="89"/>
      <c r="B295" s="89"/>
      <c r="C295" s="89"/>
      <c r="D295" s="89"/>
      <c r="E295" s="89"/>
      <c r="F295" s="89"/>
      <c r="G295" s="89"/>
      <c r="H295" s="89"/>
      <c r="I295" s="89"/>
      <c r="J295" s="89"/>
      <c r="K295" s="89"/>
      <c r="L295" s="89"/>
    </row>
    <row r="296" spans="1:12" ht="15.75" customHeight="1">
      <c r="A296" s="89"/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</row>
    <row r="297" spans="1:12" ht="15.75" customHeight="1">
      <c r="A297" s="89"/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</row>
    <row r="298" spans="1:12" ht="15.75" customHeight="1">
      <c r="A298" s="89"/>
      <c r="B298" s="89"/>
      <c r="C298" s="89"/>
      <c r="D298" s="89"/>
      <c r="E298" s="89"/>
      <c r="F298" s="89"/>
      <c r="G298" s="89"/>
      <c r="H298" s="89"/>
      <c r="I298" s="89"/>
      <c r="J298" s="89"/>
      <c r="K298" s="89"/>
      <c r="L298" s="89"/>
    </row>
    <row r="299" spans="1:12" ht="15.75" customHeight="1">
      <c r="A299" s="89"/>
      <c r="B299" s="89"/>
      <c r="C299" s="89"/>
      <c r="D299" s="89"/>
      <c r="E299" s="89"/>
      <c r="F299" s="89"/>
      <c r="G299" s="89"/>
      <c r="H299" s="89"/>
      <c r="I299" s="89"/>
      <c r="J299" s="89"/>
      <c r="K299" s="89"/>
      <c r="L299" s="89"/>
    </row>
    <row r="300" spans="1:12" ht="15.75" customHeight="1">
      <c r="A300" s="89"/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</row>
    <row r="301" spans="1:12" ht="15.75" customHeight="1">
      <c r="A301" s="89"/>
      <c r="B301" s="89"/>
      <c r="C301" s="89"/>
      <c r="D301" s="89"/>
      <c r="E301" s="89"/>
      <c r="F301" s="89"/>
      <c r="G301" s="89"/>
      <c r="H301" s="89"/>
      <c r="I301" s="89"/>
      <c r="J301" s="89"/>
      <c r="K301" s="89"/>
      <c r="L301" s="89"/>
    </row>
    <row r="302" spans="1:12" ht="15.75" customHeight="1">
      <c r="A302" s="89"/>
      <c r="B302" s="89"/>
      <c r="C302" s="89"/>
      <c r="D302" s="89"/>
      <c r="E302" s="89"/>
      <c r="F302" s="89"/>
      <c r="G302" s="89"/>
      <c r="H302" s="89"/>
      <c r="I302" s="89"/>
      <c r="J302" s="89"/>
      <c r="K302" s="89"/>
      <c r="L302" s="89"/>
    </row>
    <row r="303" spans="1:12" ht="15.75" customHeight="1">
      <c r="A303" s="89"/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</row>
    <row r="304" spans="1:12" ht="15.75" customHeight="1">
      <c r="A304" s="89"/>
      <c r="B304" s="89"/>
      <c r="C304" s="89"/>
      <c r="D304" s="89"/>
      <c r="E304" s="89"/>
      <c r="F304" s="89"/>
      <c r="G304" s="89"/>
      <c r="H304" s="89"/>
      <c r="I304" s="89"/>
      <c r="J304" s="89"/>
      <c r="K304" s="89"/>
      <c r="L304" s="89"/>
    </row>
    <row r="305" spans="1:12" ht="15.75" customHeight="1">
      <c r="A305" s="89"/>
      <c r="B305" s="89"/>
      <c r="C305" s="89"/>
      <c r="D305" s="89"/>
      <c r="E305" s="89"/>
      <c r="F305" s="89"/>
      <c r="G305" s="89"/>
      <c r="H305" s="89"/>
      <c r="I305" s="89"/>
      <c r="J305" s="89"/>
      <c r="K305" s="89"/>
      <c r="L305" s="89"/>
    </row>
    <row r="306" spans="1:12" ht="15.75" customHeight="1">
      <c r="A306" s="89"/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</row>
    <row r="307" spans="1:12" ht="15.75" customHeight="1">
      <c r="A307" s="89"/>
      <c r="B307" s="89"/>
      <c r="C307" s="89"/>
      <c r="D307" s="89"/>
      <c r="E307" s="89"/>
      <c r="F307" s="89"/>
      <c r="G307" s="89"/>
      <c r="H307" s="89"/>
      <c r="I307" s="89"/>
      <c r="J307" s="89"/>
      <c r="K307" s="89"/>
      <c r="L307" s="89"/>
    </row>
    <row r="308" spans="1:12" ht="15.75" customHeight="1">
      <c r="A308" s="89"/>
      <c r="B308" s="89"/>
      <c r="C308" s="89"/>
      <c r="D308" s="89"/>
      <c r="E308" s="89"/>
      <c r="F308" s="89"/>
      <c r="G308" s="89"/>
      <c r="H308" s="89"/>
      <c r="I308" s="89"/>
      <c r="J308" s="89"/>
      <c r="K308" s="89"/>
      <c r="L308" s="89"/>
    </row>
    <row r="309" spans="1:12" ht="15.75" customHeight="1">
      <c r="A309" s="89"/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</row>
    <row r="310" spans="1:12" ht="15.75" customHeight="1">
      <c r="A310" s="89"/>
      <c r="B310" s="89"/>
      <c r="C310" s="89"/>
      <c r="D310" s="89"/>
      <c r="E310" s="89"/>
      <c r="F310" s="89"/>
      <c r="G310" s="89"/>
      <c r="H310" s="89"/>
      <c r="I310" s="89"/>
      <c r="J310" s="89"/>
      <c r="K310" s="89"/>
      <c r="L310" s="89"/>
    </row>
    <row r="311" spans="1:12" ht="15.75" customHeight="1">
      <c r="A311" s="89"/>
      <c r="B311" s="89"/>
      <c r="C311" s="89"/>
      <c r="D311" s="89"/>
      <c r="E311" s="89"/>
      <c r="F311" s="89"/>
      <c r="G311" s="89"/>
      <c r="H311" s="89"/>
      <c r="I311" s="89"/>
      <c r="J311" s="89"/>
      <c r="K311" s="89"/>
      <c r="L311" s="89"/>
    </row>
    <row r="312" spans="1:12" ht="15.75" customHeight="1">
      <c r="A312" s="89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</row>
    <row r="313" spans="1:12" ht="15.75" customHeight="1">
      <c r="A313" s="89"/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</row>
    <row r="314" spans="1:12" ht="15.75" customHeight="1">
      <c r="A314" s="89"/>
      <c r="B314" s="89"/>
      <c r="C314" s="89"/>
      <c r="D314" s="89"/>
      <c r="E314" s="89"/>
      <c r="F314" s="89"/>
      <c r="G314" s="89"/>
      <c r="H314" s="89"/>
      <c r="I314" s="89"/>
      <c r="J314" s="89"/>
      <c r="K314" s="89"/>
      <c r="L314" s="89"/>
    </row>
    <row r="315" spans="1:12" ht="15.75" customHeight="1">
      <c r="A315" s="89"/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</row>
    <row r="316" spans="1:12" ht="15.75" customHeight="1">
      <c r="A316" s="89"/>
      <c r="B316" s="89"/>
      <c r="C316" s="89"/>
      <c r="D316" s="89"/>
      <c r="E316" s="89"/>
      <c r="F316" s="89"/>
      <c r="G316" s="89"/>
      <c r="H316" s="89"/>
      <c r="I316" s="89"/>
      <c r="J316" s="89"/>
      <c r="K316" s="89"/>
      <c r="L316" s="89"/>
    </row>
    <row r="317" spans="1:12" ht="15.75" customHeight="1">
      <c r="A317" s="89"/>
      <c r="B317" s="89"/>
      <c r="C317" s="89"/>
      <c r="D317" s="89"/>
      <c r="E317" s="89"/>
      <c r="F317" s="89"/>
      <c r="G317" s="89"/>
      <c r="H317" s="89"/>
      <c r="I317" s="89"/>
      <c r="J317" s="89"/>
      <c r="K317" s="89"/>
      <c r="L317" s="89"/>
    </row>
    <row r="318" spans="1:12" ht="15.75" customHeight="1">
      <c r="A318" s="89"/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</row>
    <row r="319" spans="1:12" ht="15.75" customHeight="1">
      <c r="A319" s="89"/>
      <c r="B319" s="89"/>
      <c r="C319" s="89"/>
      <c r="D319" s="89"/>
      <c r="E319" s="89"/>
      <c r="F319" s="89"/>
      <c r="G319" s="89"/>
      <c r="H319" s="89"/>
      <c r="I319" s="89"/>
      <c r="J319" s="89"/>
      <c r="K319" s="89"/>
      <c r="L319" s="89"/>
    </row>
    <row r="320" spans="1:12" ht="15.75" customHeight="1">
      <c r="A320" s="89"/>
      <c r="B320" s="89"/>
      <c r="C320" s="89"/>
      <c r="D320" s="89"/>
      <c r="E320" s="89"/>
      <c r="F320" s="89"/>
      <c r="G320" s="89"/>
      <c r="H320" s="89"/>
      <c r="I320" s="89"/>
      <c r="J320" s="89"/>
      <c r="K320" s="89"/>
      <c r="L320" s="89"/>
    </row>
    <row r="321" spans="1:12" ht="15.75" customHeight="1">
      <c r="A321" s="89"/>
      <c r="B321" s="89"/>
      <c r="C321" s="89"/>
      <c r="D321" s="89"/>
      <c r="E321" s="89"/>
      <c r="F321" s="89"/>
      <c r="G321" s="89"/>
      <c r="H321" s="89"/>
      <c r="I321" s="89"/>
      <c r="J321" s="89"/>
      <c r="K321" s="89"/>
      <c r="L321" s="89"/>
    </row>
    <row r="322" spans="1:12" ht="15.75" customHeight="1">
      <c r="A322" s="89"/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</row>
    <row r="323" spans="1:12" ht="15.75" customHeight="1">
      <c r="A323" s="89"/>
      <c r="B323" s="89"/>
      <c r="C323" s="89"/>
      <c r="D323" s="89"/>
      <c r="E323" s="89"/>
      <c r="F323" s="89"/>
      <c r="G323" s="89"/>
      <c r="H323" s="89"/>
      <c r="I323" s="89"/>
      <c r="J323" s="89"/>
      <c r="K323" s="89"/>
      <c r="L323" s="89"/>
    </row>
    <row r="324" spans="1:12" ht="15.75" customHeight="1">
      <c r="A324" s="89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</row>
    <row r="325" spans="1:12" ht="15.75" customHeight="1">
      <c r="A325" s="89"/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</row>
    <row r="326" spans="1:12" ht="15.75" customHeight="1">
      <c r="A326" s="89"/>
      <c r="B326" s="89"/>
      <c r="C326" s="89"/>
      <c r="D326" s="89"/>
      <c r="E326" s="89"/>
      <c r="F326" s="89"/>
      <c r="G326" s="89"/>
      <c r="H326" s="89"/>
      <c r="I326" s="89"/>
      <c r="J326" s="89"/>
      <c r="K326" s="89"/>
      <c r="L326" s="89"/>
    </row>
    <row r="327" spans="1:12" ht="15.75" customHeight="1">
      <c r="A327" s="89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</row>
    <row r="328" spans="1:12" ht="15.75" customHeight="1">
      <c r="A328" s="89"/>
      <c r="B328" s="89"/>
      <c r="C328" s="89"/>
      <c r="D328" s="89"/>
      <c r="E328" s="89"/>
      <c r="F328" s="89"/>
      <c r="G328" s="89"/>
      <c r="H328" s="89"/>
      <c r="I328" s="89"/>
      <c r="J328" s="89"/>
      <c r="K328" s="89"/>
      <c r="L328" s="89"/>
    </row>
    <row r="329" spans="1:12" ht="15.75" customHeight="1">
      <c r="A329" s="89"/>
      <c r="B329" s="89"/>
      <c r="C329" s="89"/>
      <c r="D329" s="89"/>
      <c r="E329" s="89"/>
      <c r="F329" s="89"/>
      <c r="G329" s="89"/>
      <c r="H329" s="89"/>
      <c r="I329" s="89"/>
      <c r="J329" s="89"/>
      <c r="K329" s="89"/>
      <c r="L329" s="89"/>
    </row>
    <row r="330" spans="1:12" ht="15.75" customHeight="1">
      <c r="A330" s="89"/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</row>
    <row r="331" spans="1:12" ht="15.75" customHeight="1">
      <c r="A331" s="89"/>
      <c r="B331" s="89"/>
      <c r="C331" s="89"/>
      <c r="D331" s="89"/>
      <c r="E331" s="89"/>
      <c r="F331" s="89"/>
      <c r="G331" s="89"/>
      <c r="H331" s="89"/>
      <c r="I331" s="89"/>
      <c r="J331" s="89"/>
      <c r="K331" s="89"/>
      <c r="L331" s="89"/>
    </row>
    <row r="332" spans="1:12" ht="15.75" customHeight="1">
      <c r="A332" s="89"/>
      <c r="B332" s="89"/>
      <c r="C332" s="89"/>
      <c r="D332" s="89"/>
      <c r="E332" s="89"/>
      <c r="F332" s="89"/>
      <c r="G332" s="89"/>
      <c r="H332" s="89"/>
      <c r="I332" s="89"/>
      <c r="J332" s="89"/>
      <c r="K332" s="89"/>
      <c r="L332" s="89"/>
    </row>
    <row r="333" spans="1:12" ht="15.75" customHeight="1">
      <c r="A333" s="89"/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</row>
    <row r="334" spans="1:12" ht="15.75" customHeight="1">
      <c r="A334" s="89"/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</row>
    <row r="335" spans="1:12" ht="15.75" customHeight="1">
      <c r="A335" s="89"/>
      <c r="B335" s="89"/>
      <c r="C335" s="89"/>
      <c r="D335" s="89"/>
      <c r="E335" s="89"/>
      <c r="F335" s="89"/>
      <c r="G335" s="89"/>
      <c r="H335" s="89"/>
      <c r="I335" s="89"/>
      <c r="J335" s="89"/>
      <c r="K335" s="89"/>
      <c r="L335" s="89"/>
    </row>
    <row r="336" spans="1:12" ht="15.75" customHeight="1">
      <c r="A336" s="89"/>
      <c r="B336" s="89"/>
      <c r="C336" s="89"/>
      <c r="D336" s="89"/>
      <c r="E336" s="89"/>
      <c r="F336" s="89"/>
      <c r="G336" s="89"/>
      <c r="H336" s="89"/>
      <c r="I336" s="89"/>
      <c r="J336" s="89"/>
      <c r="K336" s="89"/>
      <c r="L336" s="89"/>
    </row>
    <row r="337" spans="1:12" ht="15.75" customHeight="1">
      <c r="A337" s="89"/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</row>
    <row r="338" spans="1:12" ht="15.75" customHeight="1">
      <c r="A338" s="89"/>
      <c r="B338" s="89"/>
      <c r="C338" s="89"/>
      <c r="D338" s="89"/>
      <c r="E338" s="89"/>
      <c r="F338" s="89"/>
      <c r="G338" s="89"/>
      <c r="H338" s="89"/>
      <c r="I338" s="89"/>
      <c r="J338" s="89"/>
      <c r="K338" s="89"/>
      <c r="L338" s="89"/>
    </row>
    <row r="339" spans="1:12" ht="15.75" customHeight="1">
      <c r="A339" s="89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</row>
    <row r="340" spans="1:12" ht="15.75" customHeight="1">
      <c r="A340" s="89"/>
      <c r="B340" s="89"/>
      <c r="C340" s="89"/>
      <c r="D340" s="89"/>
      <c r="E340" s="89"/>
      <c r="F340" s="89"/>
      <c r="G340" s="89"/>
      <c r="H340" s="89"/>
      <c r="I340" s="89"/>
      <c r="J340" s="89"/>
      <c r="K340" s="89"/>
      <c r="L340" s="89"/>
    </row>
    <row r="341" spans="1:12" ht="15.75" customHeight="1">
      <c r="A341" s="89"/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</row>
    <row r="342" spans="1:12" ht="15.75" customHeight="1">
      <c r="A342" s="89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</row>
    <row r="343" spans="1:12" ht="15.75" customHeight="1">
      <c r="A343" s="89"/>
      <c r="B343" s="89"/>
      <c r="C343" s="89"/>
      <c r="D343" s="89"/>
      <c r="E343" s="89"/>
      <c r="F343" s="89"/>
      <c r="G343" s="89"/>
      <c r="H343" s="89"/>
      <c r="I343" s="89"/>
      <c r="J343" s="89"/>
      <c r="K343" s="89"/>
      <c r="L343" s="89"/>
    </row>
    <row r="344" spans="1:12" ht="15.75" customHeight="1">
      <c r="A344" s="89"/>
      <c r="B344" s="89"/>
      <c r="C344" s="89"/>
      <c r="D344" s="89"/>
      <c r="E344" s="89"/>
      <c r="F344" s="89"/>
      <c r="G344" s="89"/>
      <c r="H344" s="89"/>
      <c r="I344" s="89"/>
      <c r="J344" s="89"/>
      <c r="K344" s="89"/>
      <c r="L344" s="89"/>
    </row>
    <row r="345" spans="1:12" ht="15.75" customHeight="1">
      <c r="A345" s="89"/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</row>
    <row r="346" spans="1:12" ht="15.75" customHeight="1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</row>
    <row r="347" spans="1:12" ht="15.75" customHeight="1">
      <c r="A347" s="89"/>
      <c r="B347" s="89"/>
      <c r="C347" s="89"/>
      <c r="D347" s="89"/>
      <c r="E347" s="89"/>
      <c r="F347" s="89"/>
      <c r="G347" s="89"/>
      <c r="H347" s="89"/>
      <c r="I347" s="89"/>
      <c r="J347" s="89"/>
      <c r="K347" s="89"/>
      <c r="L347" s="89"/>
    </row>
    <row r="348" spans="1:12" ht="15.75" customHeight="1">
      <c r="A348" s="89"/>
      <c r="B348" s="89"/>
      <c r="C348" s="89"/>
      <c r="D348" s="89"/>
      <c r="E348" s="89"/>
      <c r="F348" s="89"/>
      <c r="G348" s="89"/>
      <c r="H348" s="89"/>
      <c r="I348" s="89"/>
      <c r="J348" s="89"/>
      <c r="K348" s="89"/>
      <c r="L348" s="89"/>
    </row>
    <row r="349" spans="1:12" ht="15.75" customHeight="1">
      <c r="A349" s="89"/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</row>
    <row r="350" spans="1:12" ht="15.75" customHeight="1">
      <c r="A350" s="89"/>
      <c r="B350" s="89"/>
      <c r="C350" s="89"/>
      <c r="D350" s="89"/>
      <c r="E350" s="89"/>
      <c r="F350" s="89"/>
      <c r="G350" s="89"/>
      <c r="H350" s="89"/>
      <c r="I350" s="89"/>
      <c r="J350" s="89"/>
      <c r="K350" s="89"/>
      <c r="L350" s="89"/>
    </row>
    <row r="351" spans="1:12" ht="15.75" customHeight="1">
      <c r="A351" s="89"/>
      <c r="B351" s="89"/>
      <c r="C351" s="89"/>
      <c r="D351" s="89"/>
      <c r="E351" s="89"/>
      <c r="F351" s="89"/>
      <c r="G351" s="89"/>
      <c r="H351" s="89"/>
      <c r="I351" s="89"/>
      <c r="J351" s="89"/>
      <c r="K351" s="89"/>
      <c r="L351" s="89"/>
    </row>
    <row r="352" spans="1:12" ht="15.75" customHeight="1">
      <c r="A352" s="89"/>
      <c r="B352" s="89"/>
      <c r="C352" s="89"/>
      <c r="D352" s="89"/>
      <c r="E352" s="89"/>
      <c r="F352" s="89"/>
      <c r="G352" s="89"/>
      <c r="H352" s="89"/>
      <c r="I352" s="89"/>
      <c r="J352" s="89"/>
      <c r="K352" s="89"/>
      <c r="L352" s="89"/>
    </row>
    <row r="353" spans="1:12" ht="15.75" customHeight="1">
      <c r="A353" s="89"/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</row>
    <row r="354" spans="1:12" ht="15.75" customHeight="1">
      <c r="A354" s="89"/>
      <c r="B354" s="89"/>
      <c r="C354" s="89"/>
      <c r="D354" s="89"/>
      <c r="E354" s="89"/>
      <c r="F354" s="89"/>
      <c r="G354" s="89"/>
      <c r="H354" s="89"/>
      <c r="I354" s="89"/>
      <c r="J354" s="89"/>
      <c r="K354" s="89"/>
      <c r="L354" s="89"/>
    </row>
    <row r="355" spans="1:12" ht="15.75" customHeight="1">
      <c r="A355" s="89"/>
      <c r="B355" s="89"/>
      <c r="C355" s="89"/>
      <c r="D355" s="89"/>
      <c r="E355" s="89"/>
      <c r="F355" s="89"/>
      <c r="G355" s="89"/>
      <c r="H355" s="89"/>
      <c r="I355" s="89"/>
      <c r="J355" s="89"/>
      <c r="K355" s="89"/>
      <c r="L355" s="89"/>
    </row>
    <row r="356" spans="1:12" ht="15.75" customHeight="1">
      <c r="A356" s="89"/>
      <c r="B356" s="89"/>
      <c r="C356" s="89"/>
      <c r="D356" s="89"/>
      <c r="E356" s="89"/>
      <c r="F356" s="89"/>
      <c r="G356" s="89"/>
      <c r="H356" s="89"/>
      <c r="I356" s="89"/>
      <c r="J356" s="89"/>
      <c r="K356" s="89"/>
      <c r="L356" s="89"/>
    </row>
    <row r="357" spans="1:12" ht="15.75" customHeight="1">
      <c r="A357" s="89"/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</row>
    <row r="358" spans="1:12" ht="15.75" customHeight="1">
      <c r="A358" s="89"/>
      <c r="B358" s="89"/>
      <c r="C358" s="89"/>
      <c r="D358" s="89"/>
      <c r="E358" s="89"/>
      <c r="F358" s="89"/>
      <c r="G358" s="89"/>
      <c r="H358" s="89"/>
      <c r="I358" s="89"/>
      <c r="J358" s="89"/>
      <c r="K358" s="89"/>
      <c r="L358" s="89"/>
    </row>
    <row r="359" spans="1:12" ht="15.75" customHeight="1">
      <c r="A359" s="89"/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</row>
    <row r="360" spans="1:12" ht="15.75" customHeight="1">
      <c r="A360" s="89"/>
      <c r="B360" s="89"/>
      <c r="C360" s="89"/>
      <c r="D360" s="89"/>
      <c r="E360" s="89"/>
      <c r="F360" s="89"/>
      <c r="G360" s="89"/>
      <c r="H360" s="89"/>
      <c r="I360" s="89"/>
      <c r="J360" s="89"/>
      <c r="K360" s="89"/>
      <c r="L360" s="89"/>
    </row>
    <row r="361" spans="1:12" ht="15.75" customHeight="1">
      <c r="A361" s="89"/>
      <c r="B361" s="89"/>
      <c r="C361" s="89"/>
      <c r="D361" s="89"/>
      <c r="E361" s="89"/>
      <c r="F361" s="89"/>
      <c r="G361" s="89"/>
      <c r="H361" s="89"/>
      <c r="I361" s="89"/>
      <c r="J361" s="89"/>
      <c r="K361" s="89"/>
      <c r="L361" s="89"/>
    </row>
    <row r="362" spans="1:12" ht="15.75" customHeight="1">
      <c r="A362" s="89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</row>
    <row r="363" spans="1:12" ht="15.75" customHeight="1">
      <c r="A363" s="89"/>
      <c r="B363" s="89"/>
      <c r="C363" s="89"/>
      <c r="D363" s="89"/>
      <c r="E363" s="89"/>
      <c r="F363" s="89"/>
      <c r="G363" s="89"/>
      <c r="H363" s="89"/>
      <c r="I363" s="89"/>
      <c r="J363" s="89"/>
      <c r="K363" s="89"/>
      <c r="L363" s="89"/>
    </row>
    <row r="364" spans="1:12" ht="15.75" customHeight="1">
      <c r="A364" s="89"/>
      <c r="B364" s="89"/>
      <c r="C364" s="89"/>
      <c r="D364" s="89"/>
      <c r="E364" s="89"/>
      <c r="F364" s="89"/>
      <c r="G364" s="89"/>
      <c r="H364" s="89"/>
      <c r="I364" s="89"/>
      <c r="J364" s="89"/>
      <c r="K364" s="89"/>
      <c r="L364" s="89"/>
    </row>
    <row r="365" spans="1:12" ht="15.75" customHeight="1">
      <c r="A365" s="89"/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</row>
    <row r="366" spans="1:12" ht="15.75" customHeight="1">
      <c r="A366" s="89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</row>
    <row r="367" spans="1:12" ht="15.75" customHeight="1">
      <c r="A367" s="89"/>
      <c r="B367" s="89"/>
      <c r="C367" s="89"/>
      <c r="D367" s="89"/>
      <c r="E367" s="89"/>
      <c r="F367" s="89"/>
      <c r="G367" s="89"/>
      <c r="H367" s="89"/>
      <c r="I367" s="89"/>
      <c r="J367" s="89"/>
      <c r="K367" s="89"/>
      <c r="L367" s="89"/>
    </row>
    <row r="368" spans="1:12" ht="15.75" customHeight="1">
      <c r="A368" s="89"/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</row>
    <row r="369" spans="1:12" ht="15.75" customHeight="1">
      <c r="A369" s="89"/>
      <c r="B369" s="89"/>
      <c r="C369" s="89"/>
      <c r="D369" s="89"/>
      <c r="E369" s="89"/>
      <c r="F369" s="89"/>
      <c r="G369" s="89"/>
      <c r="H369" s="89"/>
      <c r="I369" s="89"/>
      <c r="J369" s="89"/>
      <c r="K369" s="89"/>
      <c r="L369" s="89"/>
    </row>
    <row r="370" spans="1:12" ht="15.75" customHeight="1"/>
    <row r="371" spans="1:12" ht="15.75" customHeight="1"/>
    <row r="372" spans="1:12" ht="15.75" customHeight="1"/>
    <row r="373" spans="1:12" ht="15.75" customHeight="1"/>
    <row r="374" spans="1:12" ht="15.75" customHeight="1"/>
    <row r="375" spans="1:12" ht="15.75" customHeight="1"/>
    <row r="376" spans="1:12" ht="15.75" customHeight="1"/>
    <row r="377" spans="1:12" ht="15.75" customHeight="1"/>
    <row r="378" spans="1:12" ht="15.75" customHeight="1"/>
    <row r="379" spans="1:12" ht="15.75" customHeight="1"/>
    <row r="380" spans="1:12" ht="15.75" customHeight="1"/>
    <row r="381" spans="1:12" ht="15.75" customHeight="1"/>
    <row r="382" spans="1:12" ht="15.75" customHeight="1"/>
    <row r="383" spans="1:12" ht="15.75" customHeight="1"/>
    <row r="384" spans="1:12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C44:D44"/>
    <mergeCell ref="C45:D45"/>
    <mergeCell ref="C46:D46"/>
    <mergeCell ref="B54:I54"/>
    <mergeCell ref="B55:I55"/>
    <mergeCell ref="C47:D47"/>
    <mergeCell ref="C48:D48"/>
    <mergeCell ref="C49:D49"/>
    <mergeCell ref="C50:D50"/>
    <mergeCell ref="C51:D51"/>
    <mergeCell ref="C52:D52"/>
    <mergeCell ref="C53:I53"/>
    <mergeCell ref="C36:I36"/>
    <mergeCell ref="B37:I37"/>
    <mergeCell ref="B40:J40"/>
    <mergeCell ref="C42:D42"/>
    <mergeCell ref="C43:D43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B18:I18"/>
    <mergeCell ref="B19:I19"/>
    <mergeCell ref="B20:I20"/>
    <mergeCell ref="B23:J23"/>
    <mergeCell ref="C25:D25"/>
    <mergeCell ref="B1:J1"/>
    <mergeCell ref="B2:J2"/>
    <mergeCell ref="B3:J3"/>
    <mergeCell ref="B5:J5"/>
    <mergeCell ref="B7:J7"/>
  </mergeCells>
  <printOptions horizontalCentered="1"/>
  <pageMargins left="0.51181102362204722" right="0.51181102362204722" top="0.78740157480314965" bottom="0.59055118110236227" header="0.19685039370078741" footer="0.19685039370078741"/>
  <pageSetup paperSize="9" scale="69" fitToHeight="0" orientation="landscape" r:id="rId1"/>
  <headerFooter>
    <oddHeader>&amp;C&amp;F
 &amp;A</oddHeader>
    <oddFooter>&amp;CPág. &amp;P</oddFooter>
  </headerFooter>
  <rowBreaks count="1" manualBreakCount="1">
    <brk id="2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8</vt:i4>
      </vt:variant>
    </vt:vector>
  </HeadingPairs>
  <TitlesOfParts>
    <vt:vector size="29" baseType="lpstr">
      <vt:lpstr>Resumo</vt:lpstr>
      <vt:lpstr>Parâmetros</vt:lpstr>
      <vt:lpstr>1. Araucária 44h</vt:lpstr>
      <vt:lpstr>2. Campo Largo 44h</vt:lpstr>
      <vt:lpstr>3. Castro 44h</vt:lpstr>
      <vt:lpstr>4. Colombo 44h</vt:lpstr>
      <vt:lpstr>5. Curitiba147 12x36h N</vt:lpstr>
      <vt:lpstr>6. Curitiba147 12x36h D</vt:lpstr>
      <vt:lpstr>7. Curitiba400 44h</vt:lpstr>
      <vt:lpstr>8. Curitiba400 12x36h N</vt:lpstr>
      <vt:lpstr>9. Curitiba400 SDF</vt:lpstr>
      <vt:lpstr>10. Curitiba528 12x36h N</vt:lpstr>
      <vt:lpstr>11. Curitiba528 44h</vt:lpstr>
      <vt:lpstr>12. Curitiba528 SDF</vt:lpstr>
      <vt:lpstr>13. Paranaguá 44h</vt:lpstr>
      <vt:lpstr>14. Pinhais 44h</vt:lpstr>
      <vt:lpstr>15. Ponta Grossa 44h</vt:lpstr>
      <vt:lpstr>16. São J. dos Pinhais 44h</vt:lpstr>
      <vt:lpstr>Uniformes</vt:lpstr>
      <vt:lpstr>EPIs</vt:lpstr>
      <vt:lpstr>Equipamentos</vt:lpstr>
      <vt:lpstr>'10. Curitiba528 12x36h N'!Area_de_impressao</vt:lpstr>
      <vt:lpstr>'12. Curitiba528 SDF'!Area_de_impressao</vt:lpstr>
      <vt:lpstr>'5. Curitiba147 12x36h N'!Area_de_impressao</vt:lpstr>
      <vt:lpstr>'6. Curitiba147 12x36h D'!Area_de_impressao</vt:lpstr>
      <vt:lpstr>'8. Curitiba400 12x36h N'!Area_de_impressao</vt:lpstr>
      <vt:lpstr>'9. Curitiba400 SDF'!Area_de_impressao</vt:lpstr>
      <vt:lpstr>Parâmetros!Area_de_impressao</vt:lpstr>
      <vt:lpstr>Resumo!Area_de_impressao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Dos Santos Hidalgo</dc:creator>
  <cp:lastModifiedBy>Paulo De Sales Pinto</cp:lastModifiedBy>
  <cp:lastPrinted>2026-07-28T15:06:03Z</cp:lastPrinted>
  <dcterms:created xsi:type="dcterms:W3CDTF">2006-09-16T00:00:00Z</dcterms:created>
  <dcterms:modified xsi:type="dcterms:W3CDTF">2026-07-28T15:06:10Z</dcterms:modified>
</cp:coreProperties>
</file>